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MYCLOUDEX2ULTRA\Hospitals\MSSRN_COMPLETE UPTO 9_FLOORS\DESIGN\PANEL AND BBT ENQ_20220501\ENQ TO FLOAT\FOR LIGHT FITTINGS\"/>
    </mc:Choice>
  </mc:AlternateContent>
  <xr:revisionPtr revIDLastSave="0" documentId="13_ncr:1_{12B01707-BC4C-45E6-8882-254FC3E3BD0D}" xr6:coauthVersionLast="47" xr6:coauthVersionMax="47" xr10:uidLastSave="{00000000-0000-0000-0000-000000000000}"/>
  <bookViews>
    <workbookView xWindow="-120" yWindow="-120" windowWidth="20730" windowHeight="11310" xr2:uid="{EB8BB2C6-3987-451D-B755-45CEF1CF5DAF}"/>
  </bookViews>
  <sheets>
    <sheet name="SMSSRN_LIGHT _FITTING_BOQ_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______BOQ3" localSheetId="0" hidden="1">{#N/A,#N/A,FALSE,"mpph1";#N/A,#N/A,FALSE,"mpmseb";#N/A,#N/A,FALSE,"mpph2"}</definedName>
    <definedName name="_______BOQ3" hidden="1">{#N/A,#N/A,FALSE,"mpph1";#N/A,#N/A,FALSE,"mpmseb";#N/A,#N/A,FALSE,"mpph2"}</definedName>
    <definedName name="______BOQ3" localSheetId="0" hidden="1">{#N/A,#N/A,FALSE,"mpph1";#N/A,#N/A,FALSE,"mpmseb";#N/A,#N/A,FALSE,"mpph2"}</definedName>
    <definedName name="______BOQ3" hidden="1">{#N/A,#N/A,FALSE,"mpph1";#N/A,#N/A,FALSE,"mpmseb";#N/A,#N/A,FALSE,"mpph2"}</definedName>
    <definedName name="_____BOQ3" localSheetId="0" hidden="1">{#N/A,#N/A,FALSE,"mpph1";#N/A,#N/A,FALSE,"mpmseb";#N/A,#N/A,FALSE,"mpph2"}</definedName>
    <definedName name="_____BOQ3" hidden="1">{#N/A,#N/A,FALSE,"mpph1";#N/A,#N/A,FALSE,"mpmseb";#N/A,#N/A,FALSE,"mpph2"}</definedName>
    <definedName name="____BOQ3" localSheetId="0" hidden="1">{#N/A,#N/A,FALSE,"mpph1";#N/A,#N/A,FALSE,"mpmseb";#N/A,#N/A,FALSE,"mpph2"}</definedName>
    <definedName name="____BOQ3" hidden="1">{#N/A,#N/A,FALSE,"mpph1";#N/A,#N/A,FALSE,"mpmseb";#N/A,#N/A,FALSE,"mpph2"}</definedName>
    <definedName name="__123Graph_A" localSheetId="0" hidden="1">[1]MOTO!#REF!</definedName>
    <definedName name="__123Graph_A" hidden="1">[1]MOTO!#REF!</definedName>
    <definedName name="__123Graph_X" localSheetId="0" hidden="1">[1]MOTO!#REF!</definedName>
    <definedName name="__123Graph_X" hidden="1">[1]MOTO!#REF!</definedName>
    <definedName name="__BOQ3" localSheetId="0" hidden="1">{#N/A,#N/A,FALSE,"mpph1";#N/A,#N/A,FALSE,"mpmseb";#N/A,#N/A,FALSE,"mpph2"}</definedName>
    <definedName name="__BOQ3" hidden="1">{#N/A,#N/A,FALSE,"mpph1";#N/A,#N/A,FALSE,"mpmseb";#N/A,#N/A,FALSE,"mpph2"}</definedName>
    <definedName name="__IntlFixup" hidden="1">TRUE</definedName>
    <definedName name="_1__123Graph_AC04C_ALL_L1" localSheetId="0" hidden="1">[1]MOTO!#REF!</definedName>
    <definedName name="_1__123Graph_AC04C_ALL_L1" hidden="1">[1]MOTO!#REF!</definedName>
    <definedName name="_10__123Graph_AC04C_FR_L2" localSheetId="0" hidden="1">[2]MOTO!#REF!</definedName>
    <definedName name="_10__123Graph_AC04C_FR_L2" hidden="1">[2]MOTO!#REF!</definedName>
    <definedName name="_10__123Graph_AC04C_FR_T2" localSheetId="0" hidden="1">[1]MOTO!#REF!</definedName>
    <definedName name="_10__123Graph_AC04C_FR_T2" hidden="1">[1]MOTO!#REF!</definedName>
    <definedName name="_11__123Graph_AC04C_ALL_T2" localSheetId="0" hidden="1">[1]MOTO!#REF!</definedName>
    <definedName name="_11__123Graph_AC04C_ALL_T2" hidden="1">[1]MOTO!#REF!</definedName>
    <definedName name="_11__123Graph_AC04C_FR_T1" localSheetId="0" hidden="1">[2]MOTO!#REF!</definedName>
    <definedName name="_11__123Graph_AC04C_FR_T1" hidden="1">[2]MOTO!#REF!</definedName>
    <definedName name="_11__123Graph_LBL_AC04C_FF_L" localSheetId="0" hidden="1">[1]MOTO!#REF!</definedName>
    <definedName name="_11__123Graph_LBL_AC04C_FF_L" hidden="1">[1]MOTO!#REF!</definedName>
    <definedName name="_12__123Graph_AC04C_FR_T2" localSheetId="0" hidden="1">[2]MOTO!#REF!</definedName>
    <definedName name="_12__123Graph_AC04C_FR_T2" hidden="1">[2]MOTO!#REF!</definedName>
    <definedName name="_12__123Graph_LBL_AC04C_FF_T" localSheetId="0" hidden="1">[1]MOTO!#REF!</definedName>
    <definedName name="_12__123Graph_LBL_AC04C_FF_T" hidden="1">[1]MOTO!#REF!</definedName>
    <definedName name="_13__123Graph_AC04C_FF_L" localSheetId="0" hidden="1">[1]MOTO!#REF!</definedName>
    <definedName name="_13__123Graph_AC04C_FF_L" hidden="1">[1]MOTO!#REF!</definedName>
    <definedName name="_13__123Graph_Aｸﾞﾗﾌ_1" localSheetId="0" hidden="1">#REF!</definedName>
    <definedName name="_13__123Graph_Aｸﾞﾗﾌ_1" hidden="1">#REF!</definedName>
    <definedName name="_13__123Graph_LBL_AC04C_FR_L1" localSheetId="0" hidden="1">[1]MOTO!#REF!</definedName>
    <definedName name="_13__123Graph_LBL_AC04C_FR_L1" hidden="1">[1]MOTO!#REF!</definedName>
    <definedName name="_14__123Graph_Aｸﾞﾗﾌ_2" localSheetId="0" hidden="1">#REF!</definedName>
    <definedName name="_14__123Graph_Aｸﾞﾗﾌ_2" hidden="1">#REF!</definedName>
    <definedName name="_14__123Graph_LBL_AC04C_FR_L2" localSheetId="0" hidden="1">[1]MOTO!#REF!</definedName>
    <definedName name="_14__123Graph_LBL_AC04C_FR_L2" hidden="1">[1]MOTO!#REF!</definedName>
    <definedName name="_15__123Graph_AC04C_FF_T" localSheetId="0" hidden="1">[1]MOTO!#REF!</definedName>
    <definedName name="_15__123Graph_AC04C_FF_T" hidden="1">[1]MOTO!#REF!</definedName>
    <definedName name="_15__123Graph_Bｸﾞﾗﾌ_1" localSheetId="0" hidden="1">#REF!</definedName>
    <definedName name="_15__123Graph_Bｸﾞﾗﾌ_1" hidden="1">#REF!</definedName>
    <definedName name="_15__123Graph_LBL_AC04C_FR_T1" localSheetId="0" hidden="1">[1]MOTO!#REF!</definedName>
    <definedName name="_15__123Graph_LBL_AC04C_FR_T1" hidden="1">[1]MOTO!#REF!</definedName>
    <definedName name="_16__123Graph_Bｸﾞﾗﾌ_2" localSheetId="0" hidden="1">#REF!</definedName>
    <definedName name="_16__123Graph_Bｸﾞﾗﾌ_2" hidden="1">#REF!</definedName>
    <definedName name="_16__123Graph_LBL_AC04C_FR_T2" localSheetId="0" hidden="1">[1]MOTO!#REF!</definedName>
    <definedName name="_16__123Graph_LBL_AC04C_FR_T2" hidden="1">[1]MOTO!#REF!</definedName>
    <definedName name="_17__123Graph_AC04C_FR_L1" localSheetId="0" hidden="1">[1]MOTO!#REF!</definedName>
    <definedName name="_17__123Graph_AC04C_FR_L1" hidden="1">[1]MOTO!#REF!</definedName>
    <definedName name="_17__123Graph_LBL_AC04C_FF_L" localSheetId="0" hidden="1">[2]MOTO!#REF!</definedName>
    <definedName name="_17__123Graph_LBL_AC04C_FF_L" hidden="1">[2]MOTO!#REF!</definedName>
    <definedName name="_17__123Graph_XC04C_ALL_T1" localSheetId="0" hidden="1">[1]MOTO!#REF!</definedName>
    <definedName name="_17__123Graph_XC04C_ALL_T1" hidden="1">[1]MOTO!#REF!</definedName>
    <definedName name="_18__123Graph_LBL_AC04C_FF_T" localSheetId="0" hidden="1">[2]MOTO!#REF!</definedName>
    <definedName name="_18__123Graph_LBL_AC04C_FF_T" hidden="1">[2]MOTO!#REF!</definedName>
    <definedName name="_18__123Graph_XC04C_ALL_T2" localSheetId="0" hidden="1">[1]MOTO!#REF!</definedName>
    <definedName name="_18__123Graph_XC04C_ALL_T2" hidden="1">[1]MOTO!#REF!</definedName>
    <definedName name="_19__123Graph_AC04C_FR_L2" localSheetId="0" hidden="1">[1]MOTO!#REF!</definedName>
    <definedName name="_19__123Graph_AC04C_FR_L2" hidden="1">[1]MOTO!#REF!</definedName>
    <definedName name="_19__123Graph_LBL_AC04C_FR_L1" localSheetId="0" hidden="1">[2]MOTO!#REF!</definedName>
    <definedName name="_19__123Graph_LBL_AC04C_FR_L1" hidden="1">[2]MOTO!#REF!</definedName>
    <definedName name="_19__123Graph_XC04C_FF_L" localSheetId="0" hidden="1">[1]MOTO!#REF!</definedName>
    <definedName name="_19__123Graph_XC04C_FF_L" hidden="1">[1]MOTO!#REF!</definedName>
    <definedName name="_2__123Graph_AC04C_ALL_L2" localSheetId="0" hidden="1">[1]MOTO!#REF!</definedName>
    <definedName name="_2__123Graph_AC04C_ALL_L2" hidden="1">[1]MOTO!#REF!</definedName>
    <definedName name="_20__123Graph_LBL_AC04C_FR_L2" localSheetId="0" hidden="1">[2]MOTO!#REF!</definedName>
    <definedName name="_20__123Graph_LBL_AC04C_FR_L2" hidden="1">[2]MOTO!#REF!</definedName>
    <definedName name="_20__123Graph_XC04C_FF_T" localSheetId="0" hidden="1">[1]MOTO!#REF!</definedName>
    <definedName name="_20__123Graph_XC04C_FF_T" hidden="1">[1]MOTO!#REF!</definedName>
    <definedName name="_21__123Graph_AC04C_FR_T1" localSheetId="0" hidden="1">[1]MOTO!#REF!</definedName>
    <definedName name="_21__123Graph_AC04C_FR_T1" hidden="1">[1]MOTO!#REF!</definedName>
    <definedName name="_21__123Graph_LBL_AC04C_FR_T1" localSheetId="0" hidden="1">[2]MOTO!#REF!</definedName>
    <definedName name="_21__123Graph_LBL_AC04C_FR_T1" hidden="1">[2]MOTO!#REF!</definedName>
    <definedName name="_21__123Graph_XC04C_FR_L1" localSheetId="0" hidden="1">[1]MOTO!#REF!</definedName>
    <definedName name="_21__123Graph_XC04C_FR_L1" hidden="1">[1]MOTO!#REF!</definedName>
    <definedName name="_22__123Graph_LBL_AC04C_FR_T2" localSheetId="0" hidden="1">[2]MOTO!#REF!</definedName>
    <definedName name="_22__123Graph_LBL_AC04C_FR_T2" hidden="1">[2]MOTO!#REF!</definedName>
    <definedName name="_22__123Graph_XC04C_FR_L2" localSheetId="0" hidden="1">[1]MOTO!#REF!</definedName>
    <definedName name="_22__123Graph_XC04C_FR_L2" hidden="1">[1]MOTO!#REF!</definedName>
    <definedName name="_23__123Graph_AC04C_FR_T2" localSheetId="0" hidden="1">[1]MOTO!#REF!</definedName>
    <definedName name="_23__123Graph_AC04C_FR_T2" hidden="1">[1]MOTO!#REF!</definedName>
    <definedName name="_23__123Graph_XC04C_ALL_T1" localSheetId="0" hidden="1">[2]MOTO!#REF!</definedName>
    <definedName name="_23__123Graph_XC04C_ALL_T1" hidden="1">[2]MOTO!#REF!</definedName>
    <definedName name="_23__123Graph_XC04C_FR_T1" localSheetId="0" hidden="1">[1]MOTO!#REF!</definedName>
    <definedName name="_23__123Graph_XC04C_FR_T1" hidden="1">[1]MOTO!#REF!</definedName>
    <definedName name="_24__123Graph_XC04C_ALL_T2" localSheetId="0" hidden="1">[2]MOTO!#REF!</definedName>
    <definedName name="_24__123Graph_XC04C_ALL_T2" hidden="1">[2]MOTO!#REF!</definedName>
    <definedName name="_24__123Graph_XC04C_FR_T2" localSheetId="0" hidden="1">[1]MOTO!#REF!</definedName>
    <definedName name="_24__123Graph_XC04C_FR_T2" hidden="1">[1]MOTO!#REF!</definedName>
    <definedName name="_25__123Graph_LBL_AC04C_FF_L" localSheetId="0" hidden="1">[1]MOTO!#REF!</definedName>
    <definedName name="_25__123Graph_LBL_AC04C_FF_L" hidden="1">[1]MOTO!#REF!</definedName>
    <definedName name="_25__123Graph_XC04C_FF_L" localSheetId="0" hidden="1">[2]MOTO!#REF!</definedName>
    <definedName name="_25__123Graph_XC04C_FF_L" hidden="1">[2]MOTO!#REF!</definedName>
    <definedName name="_26__123Graph_XC04C_FF_T" localSheetId="0" hidden="1">[2]MOTO!#REF!</definedName>
    <definedName name="_26__123Graph_XC04C_FF_T" hidden="1">[2]MOTO!#REF!</definedName>
    <definedName name="_27__123Graph_LBL_AC04C_FF_T" localSheetId="0" hidden="1">[1]MOTO!#REF!</definedName>
    <definedName name="_27__123Graph_LBL_AC04C_FF_T" hidden="1">[1]MOTO!#REF!</definedName>
    <definedName name="_27__123Graph_XC04C_FR_L1" localSheetId="0" hidden="1">[2]MOTO!#REF!</definedName>
    <definedName name="_27__123Graph_XC04C_FR_L1" hidden="1">[2]MOTO!#REF!</definedName>
    <definedName name="_28__123Graph_XC04C_FR_L2" localSheetId="0" hidden="1">[2]MOTO!#REF!</definedName>
    <definedName name="_28__123Graph_XC04C_FR_L2" hidden="1">[2]MOTO!#REF!</definedName>
    <definedName name="_29__123Graph_LBL_AC04C_FR_L1" localSheetId="0" hidden="1">[1]MOTO!#REF!</definedName>
    <definedName name="_29__123Graph_LBL_AC04C_FR_L1" hidden="1">[1]MOTO!#REF!</definedName>
    <definedName name="_29__123Graph_XC04C_FR_T1" localSheetId="0" hidden="1">[2]MOTO!#REF!</definedName>
    <definedName name="_29__123Graph_XC04C_FR_T1" hidden="1">[2]MOTO!#REF!</definedName>
    <definedName name="_3__123Graph_AC04C_ALL_L1" localSheetId="0" hidden="1">[2]MOTO!#REF!</definedName>
    <definedName name="_3__123Graph_AC04C_ALL_L1" hidden="1">[2]MOTO!#REF!</definedName>
    <definedName name="_3__123Graph_AC04C_ALL_T1" localSheetId="0" hidden="1">[1]MOTO!#REF!</definedName>
    <definedName name="_3__123Graph_AC04C_ALL_T1" hidden="1">[1]MOTO!#REF!</definedName>
    <definedName name="_30__123Graph_XC04C_FR_T2" localSheetId="0" hidden="1">[2]MOTO!#REF!</definedName>
    <definedName name="_30__123Graph_XC04C_FR_T2" hidden="1">[2]MOTO!#REF!</definedName>
    <definedName name="_31__123Graph_LBL_AC04C_FR_L2" localSheetId="0" hidden="1">[1]MOTO!#REF!</definedName>
    <definedName name="_31__123Graph_LBL_AC04C_FR_L2" hidden="1">[1]MOTO!#REF!</definedName>
    <definedName name="_33__123Graph_LBL_AC04C_FR_T1" localSheetId="0" hidden="1">[1]MOTO!#REF!</definedName>
    <definedName name="_33__123Graph_LBL_AC04C_FR_T1" hidden="1">[1]MOTO!#REF!</definedName>
    <definedName name="_35__123Graph_LBL_AC04C_FR_T2" localSheetId="0" hidden="1">[1]MOTO!#REF!</definedName>
    <definedName name="_35__123Graph_LBL_AC04C_FR_T2" hidden="1">[1]MOTO!#REF!</definedName>
    <definedName name="_37__123Graph_XC04C_ALL_T1" localSheetId="0" hidden="1">[1]MOTO!#REF!</definedName>
    <definedName name="_37__123Graph_XC04C_ALL_T1" hidden="1">[1]MOTO!#REF!</definedName>
    <definedName name="_39__123Graph_XC04C_ALL_T2" localSheetId="0" hidden="1">[1]MOTO!#REF!</definedName>
    <definedName name="_39__123Graph_XC04C_ALL_T2" hidden="1">[1]MOTO!#REF!</definedName>
    <definedName name="_4" localSheetId="0" hidden="1">#REF!</definedName>
    <definedName name="_4" hidden="1">#REF!</definedName>
    <definedName name="_4__123Graph_AC04C_ALL_L2" localSheetId="0" hidden="1">[2]MOTO!#REF!</definedName>
    <definedName name="_4__123Graph_AC04C_ALL_L2" hidden="1">[2]MOTO!#REF!</definedName>
    <definedName name="_4__123Graph_AC04C_ALL_T2" localSheetId="0" hidden="1">[1]MOTO!#REF!</definedName>
    <definedName name="_4__123Graph_AC04C_ALL_T2" hidden="1">[1]MOTO!#REF!</definedName>
    <definedName name="_41__123Graph_XC04C_FF_L" localSheetId="0" hidden="1">[1]MOTO!#REF!</definedName>
    <definedName name="_41__123Graph_XC04C_FF_L" hidden="1">[1]MOTO!#REF!</definedName>
    <definedName name="_43__123Graph_XC04C_FF_T" localSheetId="0" hidden="1">[1]MOTO!#REF!</definedName>
    <definedName name="_43__123Graph_XC04C_FF_T" hidden="1">[1]MOTO!#REF!</definedName>
    <definedName name="_45__123Graph_XC04C_FR_L1" localSheetId="0" hidden="1">[1]MOTO!#REF!</definedName>
    <definedName name="_45__123Graph_XC04C_FR_L1" hidden="1">[1]MOTO!#REF!</definedName>
    <definedName name="_47__123Graph_XC04C_FR_L2" localSheetId="0" hidden="1">[1]MOTO!#REF!</definedName>
    <definedName name="_47__123Graph_XC04C_FR_L2" hidden="1">[1]MOTO!#REF!</definedName>
    <definedName name="_49__123Graph_XC04C_FR_T1" localSheetId="0" hidden="1">[1]MOTO!#REF!</definedName>
    <definedName name="_49__123Graph_XC04C_FR_T1" hidden="1">[1]MOTO!#REF!</definedName>
    <definedName name="_5__123Graph_AC04C_ALL_L1" localSheetId="0" hidden="1">[1]MOTO!#REF!</definedName>
    <definedName name="_5__123Graph_AC04C_ALL_L1" hidden="1">[1]MOTO!#REF!</definedName>
    <definedName name="_5__123Graph_AC04C_ALL_T1" localSheetId="0" hidden="1">[2]MOTO!#REF!</definedName>
    <definedName name="_5__123Graph_AC04C_ALL_T1" hidden="1">[2]MOTO!#REF!</definedName>
    <definedName name="_5__123Graph_AC04C_FF_L" localSheetId="0" hidden="1">[1]MOTO!#REF!</definedName>
    <definedName name="_5__123Graph_AC04C_FF_L" hidden="1">[1]MOTO!#REF!</definedName>
    <definedName name="_51__123Graph_XC04C_FR_T2" localSheetId="0" hidden="1">[1]MOTO!#REF!</definedName>
    <definedName name="_51__123Graph_XC04C_FR_T2" hidden="1">[1]MOTO!#REF!</definedName>
    <definedName name="_6__123Graph_AC04C_ALL_T2" localSheetId="0" hidden="1">[2]MOTO!#REF!</definedName>
    <definedName name="_6__123Graph_AC04C_ALL_T2" hidden="1">[2]MOTO!#REF!</definedName>
    <definedName name="_6__123Graph_AC04C_FF_T" localSheetId="0" hidden="1">[1]MOTO!#REF!</definedName>
    <definedName name="_6__123Graph_AC04C_FF_T" hidden="1">[1]MOTO!#REF!</definedName>
    <definedName name="_7__123Graph_AC04C_ALL_L2" localSheetId="0" hidden="1">[1]MOTO!#REF!</definedName>
    <definedName name="_7__123Graph_AC04C_ALL_L2" hidden="1">[1]MOTO!#REF!</definedName>
    <definedName name="_7__123Graph_AC04C_FF_L" localSheetId="0" hidden="1">[2]MOTO!#REF!</definedName>
    <definedName name="_7__123Graph_AC04C_FF_L" hidden="1">[2]MOTO!#REF!</definedName>
    <definedName name="_7__123Graph_AC04C_FR_L1" localSheetId="0" hidden="1">[1]MOTO!#REF!</definedName>
    <definedName name="_7__123Graph_AC04C_FR_L1" hidden="1">[1]MOTO!#REF!</definedName>
    <definedName name="_8__123Graph_AC04C_FF_T" localSheetId="0" hidden="1">[2]MOTO!#REF!</definedName>
    <definedName name="_8__123Graph_AC04C_FF_T" hidden="1">[2]MOTO!#REF!</definedName>
    <definedName name="_8__123Graph_AC04C_FR_L2" localSheetId="0" hidden="1">[1]MOTO!#REF!</definedName>
    <definedName name="_8__123Graph_AC04C_FR_L2" hidden="1">[1]MOTO!#REF!</definedName>
    <definedName name="_9__123Graph_AC04C_ALL_T1" localSheetId="0" hidden="1">[1]MOTO!#REF!</definedName>
    <definedName name="_9__123Graph_AC04C_ALL_T1" hidden="1">[1]MOTO!#REF!</definedName>
    <definedName name="_9__123Graph_AC04C_FR_L1" localSheetId="0" hidden="1">[2]MOTO!#REF!</definedName>
    <definedName name="_9__123Graph_AC04C_FR_L1" hidden="1">[2]MOTO!#REF!</definedName>
    <definedName name="_9__123Graph_AC04C_FR_T1" localSheetId="0" hidden="1">[1]MOTO!#REF!</definedName>
    <definedName name="_9__123Graph_AC04C_FR_T1" hidden="1">[1]MOTO!#REF!</definedName>
    <definedName name="_BOQ3" localSheetId="0" hidden="1">{#N/A,#N/A,FALSE,"mpph1";#N/A,#N/A,FALSE,"mpmseb";#N/A,#N/A,FALSE,"mpph2"}</definedName>
    <definedName name="_BOQ3" hidden="1">{#N/A,#N/A,FALSE,"mpph1";#N/A,#N/A,FALSE,"mpmseb";#N/A,#N/A,FALSE,"mpph2"}</definedName>
    <definedName name="_Fill" localSheetId="0" hidden="1">[1]MOTO!#REF!</definedName>
    <definedName name="_Fill" hidden="1">[1]MOTO!#REF!</definedName>
    <definedName name="_xlnm._FilterDatabase" localSheetId="0" hidden="1">'SMSSRN_LIGHT _FITTING_BOQ_'!#REF!</definedName>
    <definedName name="_xlnm._FilterDatabase" hidden="1">[3]BOM系!$A$3:$AH$64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Regression_Int" hidden="1">1</definedName>
    <definedName name="_Sort" localSheetId="0" hidden="1">#REF!</definedName>
    <definedName name="_Sort" hidden="1">#REF!</definedName>
    <definedName name="_wde" localSheetId="0" hidden="1">'[4]#REF'!#REF!</definedName>
    <definedName name="_wde" hidden="1">'[4]#REF'!#REF!</definedName>
    <definedName name="_wer" localSheetId="0" hidden="1">#REF!</definedName>
    <definedName name="_wer" hidden="1">#REF!</definedName>
    <definedName name="A" localSheetId="0" hidden="1">{#N/A,#N/A,FALSE,"mpph1";#N/A,#N/A,FALSE,"mpmseb";#N/A,#N/A,FALSE,"mpph2"}</definedName>
    <definedName name="A" hidden="1">{#N/A,#N/A,FALSE,"mpph1";#N/A,#N/A,FALSE,"mpmseb";#N/A,#N/A,FALSE,"mpph2"}</definedName>
    <definedName name="AA" localSheetId="0" hidden="1">{#N/A,#N/A,FALSE,"mpph1";#N/A,#N/A,FALSE,"mpmseb";#N/A,#N/A,FALSE,"mpph2"}</definedName>
    <definedName name="AA" hidden="1">{#N/A,#N/A,FALSE,"mpph1";#N/A,#N/A,FALSE,"mpmseb";#N/A,#N/A,FALSE,"mpph2"}</definedName>
    <definedName name="aaktemp" hidden="1">{#N/A,#N/A,FALSE,"mpph1";#N/A,#N/A,FALSE,"mpmseb";#N/A,#N/A,FALSE,"mpph2"}</definedName>
    <definedName name="AQWE" localSheetId="0" hidden="1">{#N/A,#N/A,FALSE,"mpph1";#N/A,#N/A,FALSE,"mpmseb";#N/A,#N/A,FALSE,"mpph2"}</definedName>
    <definedName name="AQWE" hidden="1">{#N/A,#N/A,FALSE,"mpph1";#N/A,#N/A,FALSE,"mpmseb";#N/A,#N/A,FALSE,"mpph2"}</definedName>
    <definedName name="b" localSheetId="0" hidden="1">{#N/A,#N/A,FALSE,"mpph1";#N/A,#N/A,FALSE,"mpmseb";#N/A,#N/A,FALSE,"mpph2"}</definedName>
    <definedName name="b" hidden="1">{#N/A,#N/A,FALSE,"mpph1";#N/A,#N/A,FALSE,"mpmseb";#N/A,#N/A,FALSE,"mpph2"}</definedName>
    <definedName name="BADWE" localSheetId="0" hidden="1">{#N/A,#N/A,FALSE,"mpph1";#N/A,#N/A,FALSE,"mpmseb";#N/A,#N/A,FALSE,"mpph2"}</definedName>
    <definedName name="BADWE" hidden="1">{#N/A,#N/A,FALSE,"mpph1";#N/A,#N/A,FALSE,"mpmseb";#N/A,#N/A,FALSE,"mpph2"}</definedName>
    <definedName name="COMPARISON" localSheetId="0" hidden="1">{#N/A,#N/A,FALSE,"mpph1";#N/A,#N/A,FALSE,"mpmseb";#N/A,#N/A,FALSE,"mpph2"}</definedName>
    <definedName name="COMPARISON" hidden="1">{#N/A,#N/A,FALSE,"mpph1";#N/A,#N/A,FALSE,"mpmseb";#N/A,#N/A,FALSE,"mpph2"}</definedName>
    <definedName name="DEMIST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EMIS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FF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FF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RAF1" localSheetId="0" hidden="1">[5]MOTO!#REF!</definedName>
    <definedName name="GRAF1" hidden="1">[5]MOTO!#REF!</definedName>
    <definedName name="kinji" localSheetId="0" hidden="1">[5]MOTO!#REF!</definedName>
    <definedName name="kinji" hidden="1">[5]MOTO!#REF!</definedName>
    <definedName name="KKK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MCBDB" localSheetId="0" hidden="1">{#N/A,#N/A,FALSE,"mpph1";#N/A,#N/A,FALSE,"mpmseb";#N/A,#N/A,FALSE,"mpph2"}</definedName>
    <definedName name="MCBDB" hidden="1">{#N/A,#N/A,FALSE,"mpph1";#N/A,#N/A,FALSE,"mpmseb";#N/A,#N/A,FALSE,"mpph2"}</definedName>
    <definedName name="muroi" localSheetId="0" hidden="1">[5]MOTO!#REF!</definedName>
    <definedName name="muroi" hidden="1">[5]MOTO!#REF!</definedName>
    <definedName name="no">'[6]Cable  Selection'!$DH$60:$DH$69</definedName>
    <definedName name="pp">'[7]#REF!'!#REF!</definedName>
    <definedName name="_xlnm.Print_Area" localSheetId="0">'SMSSRN_LIGHT _FITTING_BOQ_'!$A$2:$I$65</definedName>
    <definedName name="_xlnm.Print_Titles" localSheetId="0">'SMSSRN_LIGHT _FITTING_BOQ_'!$10:$10</definedName>
    <definedName name="sfh" localSheetId="0" hidden="1">'[4]#REF'!#REF!</definedName>
    <definedName name="sfh" hidden="1">'[4]#REF'!#REF!</definedName>
    <definedName name="sss" localSheetId="0" hidden="1">[5]MOTO!#REF!</definedName>
    <definedName name="sss" hidden="1">[5]MOTO!#REF!</definedName>
    <definedName name="SSSEE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localSheetId="0" hidden="1">{#N/A,#N/A,FALSE,"mpph1";#N/A,#N/A,FALSE,"mpmseb";#N/A,#N/A,FALSE,"mpph2"}</definedName>
    <definedName name="SSSS" hidden="1">{#N/A,#N/A,FALSE,"mpph1";#N/A,#N/A,FALSE,"mpmseb";#N/A,#N/A,FALSE,"mpph2"}</definedName>
    <definedName name="SSSSS" localSheetId="0" hidden="1">{#N/A,#N/A,FALSE,"mpph1";#N/A,#N/A,FALSE,"mpmseb";#N/A,#N/A,FALSE,"mpph2"}</definedName>
    <definedName name="SSSSS" hidden="1">{#N/A,#N/A,FALSE,"mpph1";#N/A,#N/A,FALSE,"mpmseb";#N/A,#N/A,FALSE,"mpph2"}</definedName>
    <definedName name="Tools" localSheetId="0" hidden="1">{"EXPORT",#N/A,FALSE,"A8CONTENT"}</definedName>
    <definedName name="Tools" hidden="1">{"EXPORT",#N/A,FALSE,"A8CONTENT"}</definedName>
    <definedName name="wrn.DDD.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OM." localSheetId="0" hidden="1">{"DOM",#N/A,FALSE,"A8CONTENT"}</definedName>
    <definedName name="wrn.DOM." hidden="1">{"DOM",#N/A,FALSE,"A8CONTENT"}</definedName>
    <definedName name="wrn.EXPORT." localSheetId="0" hidden="1">{"EXPORT",#N/A,FALSE,"A8CONTENT"}</definedName>
    <definedName name="wrn.EXPORT." hidden="1">{"EXPORT",#N/A,FALSE,"A8CONTENT"}</definedName>
    <definedName name="wrn.trial." localSheetId="0" hidden="1">{#N/A,#N/A,FALSE,"mpph1";#N/A,#N/A,FALSE,"mpmseb";#N/A,#N/A,FALSE,"mpph2"}</definedName>
    <definedName name="wrn.trial." hidden="1">{#N/A,#N/A,FALSE,"mpph1";#N/A,#N/A,FALSE,"mpmseb";#N/A,#N/A,FALSE,"mpph2"}</definedName>
    <definedName name="wrn.주간._.보고." localSheetId="0" hidden="1">{#N/A,#N/A,TRUE,"일정"}</definedName>
    <definedName name="wrn.주간._.보고." hidden="1">{#N/A,#N/A,TRUE,"일정"}</definedName>
    <definedName name="WWW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WW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몰라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몰라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比例費" hidden="1">255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9" i="1" l="1"/>
  <c r="H17" i="1" l="1"/>
  <c r="H18" i="1"/>
  <c r="F20" i="1"/>
  <c r="F21" i="1"/>
  <c r="H24" i="1"/>
  <c r="H25" i="1"/>
  <c r="H26" i="1"/>
  <c r="H27" i="1"/>
  <c r="H28" i="1"/>
  <c r="F23" i="1"/>
  <c r="H22" i="1"/>
  <c r="H16" i="1"/>
  <c r="D30" i="1"/>
  <c r="F24" i="1" l="1"/>
  <c r="I24" i="1" s="1"/>
  <c r="F25" i="1"/>
  <c r="I25" i="1" s="1"/>
  <c r="F28" i="1"/>
  <c r="I28" i="1" s="1"/>
  <c r="F27" i="1"/>
  <c r="I27" i="1" s="1"/>
  <c r="H23" i="1"/>
  <c r="I23" i="1" s="1"/>
  <c r="F22" i="1"/>
  <c r="I22" i="1" s="1"/>
  <c r="H21" i="1"/>
  <c r="I21" i="1" s="1"/>
  <c r="F18" i="1"/>
  <c r="I18" i="1" s="1"/>
  <c r="F16" i="1"/>
  <c r="I16" i="1" s="1"/>
  <c r="H19" i="1"/>
  <c r="F19" i="1"/>
  <c r="H20" i="1"/>
  <c r="F26" i="1"/>
  <c r="I26" i="1" s="1"/>
  <c r="F17" i="1"/>
  <c r="I17" i="1" s="1"/>
  <c r="H30" i="1" l="1"/>
  <c r="I19" i="1"/>
  <c r="I20" i="1"/>
  <c r="F30" i="1"/>
  <c r="I30" i="1" l="1"/>
  <c r="I31" i="1" l="1"/>
  <c r="I32" i="1" s="1"/>
</calcChain>
</file>

<file path=xl/sharedStrings.xml><?xml version="1.0" encoding="utf-8"?>
<sst xmlns="http://schemas.openxmlformats.org/spreadsheetml/2006/main" count="51" uniqueCount="39">
  <si>
    <t>VIDYUTSALLAGAR PVT. LTD.</t>
  </si>
  <si>
    <t>ELECTRICAL CONSULTANT AND ENGINEER</t>
  </si>
  <si>
    <t>SAVITRI, 113, VINAYAK SOCIETY, SAHAKAR NAGAR NO. 1, PUNE 9.</t>
  </si>
  <si>
    <t>Email: vidyutsallagar@gmail.com</t>
  </si>
  <si>
    <t>PHONE 020-24224534</t>
  </si>
  <si>
    <t>SR.NO.</t>
  </si>
  <si>
    <t>PARTICULARS</t>
  </si>
  <si>
    <t>QTY</t>
  </si>
  <si>
    <t>UNIT</t>
  </si>
  <si>
    <t>MATERIAL RATE</t>
  </si>
  <si>
    <t>MATERIAL AMOUNT</t>
  </si>
  <si>
    <t>ERECTION RATE</t>
  </si>
  <si>
    <t>ERECTION AMOUNT</t>
  </si>
  <si>
    <t>TOTAL AMOUNT</t>
  </si>
  <si>
    <t>A</t>
  </si>
  <si>
    <t>NOS.</t>
  </si>
  <si>
    <t>LIGHT FITTINGS AND FANS (CEILING AND EXHAUST )</t>
  </si>
  <si>
    <r>
      <rPr>
        <sz val="10"/>
        <color rgb="FFFF0000"/>
        <rFont val="Calibri"/>
        <family val="2"/>
        <scheme val="minor"/>
      </rPr>
      <t>Installation, testing &amp; commsioning</t>
    </r>
    <r>
      <rPr>
        <sz val="10"/>
        <rFont val="Calibri"/>
        <family val="2"/>
        <scheme val="minor"/>
      </rPr>
      <t xml:space="preserve"> of following type of light and fan fixtures  with all related accessories such as supporting rods/ropes/chains / MS pipes/MS or wooden Frames and necessary hardware etc. 
The rate shall be inclusive of fittings,
Required </t>
    </r>
    <r>
      <rPr>
        <b/>
        <sz val="10"/>
        <rFont val="Calibri"/>
        <family val="2"/>
      </rPr>
      <t>drivers  
All accessories</t>
    </r>
    <r>
      <rPr>
        <sz val="10"/>
        <rFont val="Calibri"/>
        <family val="2"/>
        <scheme val="minor"/>
      </rPr>
      <t xml:space="preserve">. 
Lamps.  
All luminaires shall be CERTIFIED for 
BIS, LEED with Reg- no. 
Warranty of Five years 
THD less than 7% 
The fittings with specified lumen package are expected. </t>
    </r>
  </si>
  <si>
    <t>TYPE OF LED FITTING - SMD TYPE</t>
  </si>
  <si>
    <t>LUMINARY WILL BE PROVIDED WITH FOLLOWING PROTECTION
• Output over voltage &amp; under voltage Protection 
• Over temperature
• Output over current and short circuit Auto Recovery 
• Input high voltage cut off Auto Recovery</t>
  </si>
  <si>
    <t>38 W LED Reccess Mounted Square LIGHT FITTINGS , 4000Lumens</t>
  </si>
  <si>
    <t>28 W  LED TUBE LIGHT FITTINGS , 4000 Lumens</t>
  </si>
  <si>
    <t>18 W LED Reccess Mounted DOWNLIGTHER LIGHT FITTINGS , 1000 Lumens</t>
  </si>
  <si>
    <t>14 W BATTERN LIGHT FITTINGS, 800 Lumens</t>
  </si>
  <si>
    <t>10 W SPOT LIGHT FITTINGS, 800 Lumens</t>
  </si>
  <si>
    <t>9 W LED Reccess Mounted DOWNLIGTHER LIGHT FITTINGS , 1000 Lumens</t>
  </si>
  <si>
    <t>SIGN BOARDS, with self battary backup for 30 min. fittings.  Inclusive of mounting bracket or suspension arrangement as per the need.</t>
  </si>
  <si>
    <t>8-10 W LED SECURITY SIGN BOARDS</t>
  </si>
  <si>
    <t xml:space="preserve">STREET LIGHT FITTINGS </t>
  </si>
  <si>
    <t xml:space="preserve">SIGNAGE LIGHT FITTINGS </t>
  </si>
  <si>
    <t>LED 10 W BULKHEAD LIGHT IN LIFT WELL</t>
  </si>
  <si>
    <t>CEILING FAN
1200 MM SWEEP, 
COLOUR - WHITE,
BLDC TYPE</t>
  </si>
  <si>
    <t xml:space="preserve">EXHAUST FAN
300 mm SWEEP, 
COLOUR - BROWN/BLACK,
LIGHT DUTY 
WITH REQUIRED MOUNTING FRAME USING MS/WOOD </t>
  </si>
  <si>
    <t xml:space="preserve">PROJECT :-SHRI MARKANDEYA SOLAPUR  SAHAKARI RUGNALAYA NIYAMIT_9 FLOORS </t>
  </si>
  <si>
    <t>BOQ FOR LIGHT FITTINGS AND RELATED ERECTION WORK</t>
  </si>
  <si>
    <t>DATE :-09-05-2022</t>
  </si>
  <si>
    <t>TOTAL OF SECTION A</t>
  </si>
  <si>
    <t>GST 18%</t>
  </si>
  <si>
    <t>TOTAL PROJECT COST INCLUSIVE TAXES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</si>
</sst>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* #,##0.0_ ;_ * \-#,##0.0_ ;_ * &quot;-&quot;??_ ;_ @_ "/>
    <numFmt numFmtId="165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20"/>
      <color theme="5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</font>
    <font>
      <sz val="10"/>
      <color rgb="FFFF0000"/>
      <name val="Calibri"/>
      <family val="2"/>
      <scheme val="minor"/>
    </font>
    <font>
      <b/>
      <sz val="8.5"/>
      <name val="Calibri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8" fillId="0" borderId="0"/>
    <xf numFmtId="165" fontId="8" fillId="0" borderId="0" applyFont="0" applyFill="0" applyBorder="0" applyAlignment="0" applyProtection="0"/>
  </cellStyleXfs>
  <cellXfs count="60">
    <xf numFmtId="0" fontId="0" fillId="0" borderId="0" xfId="0"/>
    <xf numFmtId="164" fontId="2" fillId="0" borderId="0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left" vertical="top" wrapText="1"/>
    </xf>
    <xf numFmtId="43" fontId="2" fillId="0" borderId="0" xfId="1" applyFont="1" applyFill="1" applyAlignment="1">
      <alignment horizontal="center" vertical="top"/>
    </xf>
    <xf numFmtId="43" fontId="2" fillId="0" borderId="0" xfId="1" applyFont="1" applyFill="1" applyBorder="1" applyAlignment="1">
      <alignment horizontal="center" vertical="top"/>
    </xf>
    <xf numFmtId="43" fontId="3" fillId="0" borderId="0" xfId="1" applyFont="1" applyFill="1" applyBorder="1" applyAlignment="1">
      <alignment horizontal="right" vertical="top"/>
    </xf>
    <xf numFmtId="43" fontId="4" fillId="0" borderId="0" xfId="1" applyFont="1" applyFill="1" applyBorder="1" applyAlignment="1">
      <alignment horizontal="right" vertical="top"/>
    </xf>
    <xf numFmtId="0" fontId="2" fillId="0" borderId="0" xfId="1" applyNumberFormat="1" applyFont="1" applyFill="1" applyBorder="1" applyAlignment="1">
      <alignment horizontal="center" vertical="top" wrapText="1"/>
    </xf>
    <xf numFmtId="43" fontId="2" fillId="0" borderId="0" xfId="1" applyFont="1" applyFill="1" applyAlignment="1">
      <alignment horizontal="left" vertical="top"/>
    </xf>
    <xf numFmtId="43" fontId="2" fillId="0" borderId="0" xfId="1" applyFont="1" applyFill="1" applyBorder="1" applyAlignment="1">
      <alignment horizontal="right" vertical="top"/>
    </xf>
    <xf numFmtId="43" fontId="2" fillId="0" borderId="0" xfId="1" applyFont="1" applyFill="1" applyBorder="1" applyAlignment="1">
      <alignment horizontal="center" vertical="top" wrapText="1"/>
    </xf>
    <xf numFmtId="43" fontId="2" fillId="0" borderId="0" xfId="1" applyFont="1" applyFill="1" applyBorder="1" applyAlignment="1">
      <alignment horizontal="left" vertical="top"/>
    </xf>
    <xf numFmtId="0" fontId="4" fillId="0" borderId="0" xfId="1" applyNumberFormat="1" applyFont="1" applyFill="1" applyAlignment="1">
      <alignment horizontal="left" vertical="top" wrapText="1"/>
    </xf>
    <xf numFmtId="14" fontId="5" fillId="0" borderId="0" xfId="1" applyNumberFormat="1" applyFont="1" applyFill="1" applyAlignment="1">
      <alignment horizontal="right" vertical="top"/>
    </xf>
    <xf numFmtId="9" fontId="2" fillId="0" borderId="0" xfId="2" applyFont="1" applyFill="1" applyAlignment="1">
      <alignment horizontal="center" vertical="top"/>
    </xf>
    <xf numFmtId="43" fontId="5" fillId="0" borderId="0" xfId="1" applyFont="1" applyFill="1" applyAlignment="1">
      <alignment horizontal="right" vertical="top"/>
    </xf>
    <xf numFmtId="164" fontId="2" fillId="0" borderId="0" xfId="1" applyNumberFormat="1" applyFont="1" applyFill="1" applyAlignment="1">
      <alignment horizontal="center" vertical="center"/>
    </xf>
    <xf numFmtId="43" fontId="6" fillId="0" borderId="0" xfId="1" applyFont="1" applyFill="1" applyAlignment="1">
      <alignment horizontal="center" vertical="top"/>
    </xf>
    <xf numFmtId="164" fontId="5" fillId="2" borderId="1" xfId="1" applyNumberFormat="1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top" wrapText="1"/>
    </xf>
    <xf numFmtId="43" fontId="5" fillId="2" borderId="1" xfId="1" applyFont="1" applyFill="1" applyBorder="1" applyAlignment="1">
      <alignment horizontal="center" vertical="top" wrapText="1"/>
    </xf>
    <xf numFmtId="43" fontId="2" fillId="0" borderId="2" xfId="1" applyFont="1" applyFill="1" applyBorder="1" applyAlignment="1">
      <alignment horizontal="center" vertical="center"/>
    </xf>
    <xf numFmtId="0" fontId="2" fillId="0" borderId="2" xfId="1" applyNumberFormat="1" applyFont="1" applyFill="1" applyBorder="1" applyAlignment="1">
      <alignment horizontal="left" vertical="top" wrapText="1"/>
    </xf>
    <xf numFmtId="43" fontId="1" fillId="0" borderId="0" xfId="1" applyFont="1" applyAlignment="1">
      <alignment vertical="top"/>
    </xf>
    <xf numFmtId="164" fontId="5" fillId="3" borderId="1" xfId="1" applyNumberFormat="1" applyFont="1" applyFill="1" applyBorder="1" applyAlignment="1">
      <alignment horizontal="center" vertical="center"/>
    </xf>
    <xf numFmtId="0" fontId="7" fillId="3" borderId="1" xfId="1" applyNumberFormat="1" applyFont="1" applyFill="1" applyBorder="1" applyAlignment="1">
      <alignment vertical="top" wrapText="1"/>
    </xf>
    <xf numFmtId="43" fontId="5" fillId="3" borderId="1" xfId="1" applyFont="1" applyFill="1" applyBorder="1" applyAlignment="1" applyProtection="1">
      <alignment horizontal="center" vertical="center" wrapText="1"/>
      <protection locked="0"/>
    </xf>
    <xf numFmtId="164" fontId="2" fillId="0" borderId="1" xfId="1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43" fontId="1" fillId="0" borderId="0" xfId="1" applyFont="1" applyFill="1" applyAlignment="1">
      <alignment vertical="top"/>
    </xf>
    <xf numFmtId="43" fontId="7" fillId="3" borderId="1" xfId="1" applyFont="1" applyFill="1" applyBorder="1" applyAlignment="1" applyProtection="1">
      <alignment horizontal="center" vertical="center" wrapText="1"/>
      <protection locked="0"/>
    </xf>
    <xf numFmtId="43" fontId="7" fillId="3" borderId="1" xfId="1" applyFont="1" applyFill="1" applyBorder="1" applyAlignment="1" applyProtection="1">
      <alignment horizontal="center" vertical="center"/>
      <protection locked="0"/>
    </xf>
    <xf numFmtId="164" fontId="2" fillId="0" borderId="2" xfId="1" applyNumberFormat="1" applyFont="1" applyFill="1" applyBorder="1" applyAlignment="1">
      <alignment horizontal="center" vertical="center"/>
    </xf>
    <xf numFmtId="43" fontId="2" fillId="0" borderId="2" xfId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left" vertical="top" wrapText="1"/>
    </xf>
    <xf numFmtId="43" fontId="2" fillId="0" borderId="1" xfId="1" applyFont="1" applyFill="1" applyBorder="1" applyAlignment="1">
      <alignment horizontal="center" vertical="center" wrapText="1"/>
    </xf>
    <xf numFmtId="43" fontId="2" fillId="0" borderId="1" xfId="1" applyFont="1" applyFill="1" applyBorder="1" applyAlignment="1" applyProtection="1">
      <alignment horizontal="center" vertical="center"/>
      <protection locked="0"/>
    </xf>
    <xf numFmtId="0" fontId="2" fillId="0" borderId="1" xfId="1" applyNumberFormat="1" applyFont="1" applyFill="1" applyBorder="1" applyAlignment="1" applyProtection="1">
      <alignment horizontal="left" vertical="top" wrapText="1"/>
    </xf>
    <xf numFmtId="43" fontId="2" fillId="0" borderId="1" xfId="1" applyFont="1" applyFill="1" applyBorder="1" applyAlignment="1" applyProtection="1">
      <alignment horizontal="center" vertical="center" wrapText="1"/>
    </xf>
    <xf numFmtId="0" fontId="5" fillId="3" borderId="1" xfId="1" applyNumberFormat="1" applyFont="1" applyFill="1" applyBorder="1" applyAlignment="1">
      <alignment horizontal="left" vertical="top" wrapText="1"/>
    </xf>
    <xf numFmtId="164" fontId="1" fillId="0" borderId="1" xfId="1" applyNumberFormat="1" applyFont="1" applyBorder="1" applyAlignment="1">
      <alignment horizontal="center" vertical="center"/>
    </xf>
    <xf numFmtId="0" fontId="1" fillId="0" borderId="1" xfId="1" applyNumberFormat="1" applyFont="1" applyBorder="1" applyAlignment="1">
      <alignment vertical="top" wrapText="1"/>
    </xf>
    <xf numFmtId="43" fontId="1" fillId="0" borderId="1" xfId="1" applyFont="1" applyBorder="1" applyAlignment="1">
      <alignment horizontal="center" vertical="center"/>
    </xf>
    <xf numFmtId="0" fontId="11" fillId="0" borderId="2" xfId="1" applyNumberFormat="1" applyFont="1" applyFill="1" applyBorder="1" applyAlignment="1">
      <alignment horizontal="left" vertical="top" wrapText="1"/>
    </xf>
    <xf numFmtId="43" fontId="1" fillId="0" borderId="0" xfId="1" applyFont="1" applyFill="1" applyAlignment="1" applyProtection="1">
      <alignment vertical="top"/>
      <protection locked="0"/>
    </xf>
    <xf numFmtId="43" fontId="2" fillId="0" borderId="3" xfId="1" applyFont="1" applyFill="1" applyBorder="1" applyAlignment="1">
      <alignment horizontal="center" vertical="center" wrapText="1"/>
    </xf>
    <xf numFmtId="164" fontId="1" fillId="0" borderId="0" xfId="1" applyNumberFormat="1" applyFont="1" applyAlignment="1">
      <alignment horizontal="center" vertical="center"/>
    </xf>
    <xf numFmtId="0" fontId="1" fillId="0" borderId="0" xfId="1" applyNumberFormat="1" applyFont="1" applyAlignment="1">
      <alignment vertical="top" wrapText="1"/>
    </xf>
    <xf numFmtId="43" fontId="5" fillId="0" borderId="0" xfId="1" applyFont="1" applyFill="1" applyAlignment="1">
      <alignment horizontal="center" vertical="top"/>
    </xf>
    <xf numFmtId="43" fontId="12" fillId="0" borderId="0" xfId="1" applyFont="1" applyAlignment="1">
      <alignment vertical="top"/>
    </xf>
    <xf numFmtId="43" fontId="12" fillId="0" borderId="1" xfId="1" applyFont="1" applyBorder="1" applyAlignment="1">
      <alignment horizontal="center" vertical="center"/>
    </xf>
    <xf numFmtId="43" fontId="12" fillId="0" borderId="0" xfId="1" applyFont="1" applyAlignment="1">
      <alignment horizontal="center" vertical="top"/>
    </xf>
    <xf numFmtId="43" fontId="5" fillId="2" borderId="0" xfId="1" applyFont="1" applyFill="1" applyBorder="1" applyAlignment="1">
      <alignment horizontal="center" vertical="top" wrapText="1"/>
    </xf>
    <xf numFmtId="43" fontId="1" fillId="0" borderId="0" xfId="1" applyFont="1" applyBorder="1" applyAlignment="1">
      <alignment horizontal="center" vertical="center"/>
    </xf>
    <xf numFmtId="43" fontId="5" fillId="3" borderId="0" xfId="1" applyFont="1" applyFill="1" applyBorder="1" applyAlignment="1" applyProtection="1">
      <alignment horizontal="center" vertical="center" wrapText="1"/>
      <protection locked="0"/>
    </xf>
    <xf numFmtId="43" fontId="2" fillId="0" borderId="0" xfId="1" applyFont="1" applyFill="1" applyBorder="1" applyAlignment="1">
      <alignment horizontal="center" vertical="center"/>
    </xf>
    <xf numFmtId="43" fontId="2" fillId="0" borderId="0" xfId="1" applyFont="1" applyFill="1" applyBorder="1" applyAlignment="1" applyProtection="1">
      <alignment horizontal="center" vertical="center"/>
      <protection locked="0"/>
    </xf>
    <xf numFmtId="43" fontId="1" fillId="0" borderId="0" xfId="1" applyFont="1" applyAlignment="1">
      <alignment horizontal="center" vertical="top"/>
    </xf>
    <xf numFmtId="43" fontId="7" fillId="3" borderId="1" xfId="1" applyFont="1" applyFill="1" applyBorder="1" applyAlignment="1">
      <alignment horizontal="center" vertical="top"/>
    </xf>
    <xf numFmtId="0" fontId="12" fillId="0" borderId="0" xfId="0" applyFont="1"/>
  </cellXfs>
  <cellStyles count="6">
    <cellStyle name="Comma" xfId="1" builtinId="3"/>
    <cellStyle name="Comma 2 2 2" xfId="5" xr:uid="{B0D07523-9194-4264-94DF-84A26A09D67A}"/>
    <cellStyle name="Normal" xfId="0" builtinId="0"/>
    <cellStyle name="Normal 2 4" xfId="3" xr:uid="{9FC497FB-F147-4E66-933C-E182FBC4C12C}"/>
    <cellStyle name="Normal 3" xfId="4" xr:uid="{A3C7F963-6DE1-437B-906B-131B94862FE2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ba003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0zp001\kz2\WINDOWS\Profiles\n170202\&#65411;&#65438;&#65405;&#65400;&#65412;&#65391;&#65420;&#65439;\P12BI&#36600;&#12391;&#12398;&#25972;&#2970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trix\G2B_Project&#20849;&#26377;\0152\&#21407;&#20385;\&#32153;&#32154;&#12513;&#12531;&#12486;&#36039;&#26009;\&#24115;&#31080;&#38917;&#30446;&#25972;&#29702;(N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xcvppc1021\My%20Documents\WINDOWS\Profiles\n143892\%3f%3f%3f%3f%3f%3f%3f%3f\000613)XX&#24037;&#38918;&#1253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SSRN_COMPLETE%20UPTO%209_FLOORS/DESIGN/EXCEL/EXCEL%20AFTER%20MARCH/NEW_MSSR_9_FLOOR_DESIGN_2022030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fromapril2017\SNPL-VECV%20DEWAS,%20INDOR\HVAC%20System%20Comparison%2021.06.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48810真"/>
      <sheetName val="N719(NC)"/>
      <sheetName val="A"/>
      <sheetName val="ﾊﾟｲﾌﾟ"/>
      <sheetName val="他材料費"/>
      <sheetName val="冷延鋼板"/>
      <sheetName val="熱延鋼板"/>
      <sheetName val="Material Input Status"/>
      <sheetName val="①評価項目_メーカー"/>
      <sheetName val="Labor"/>
      <sheetName val="SCH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発注書"/>
      <sheetName val="품의서"/>
      <sheetName val="WG_00"/>
      <sheetName val="2000_ALL"/>
      <sheetName val="SUS_00"/>
      <sheetName val="DECKBLATT"/>
      <sheetName val="Kalkulation"/>
      <sheetName val="Header"/>
      <sheetName val="NPV1200"/>
      <sheetName val="input"/>
      <sheetName val="HUNIT"/>
      <sheetName val="生涯利益計画ｼｰﾄ"/>
      <sheetName val="添付１"/>
      <sheetName val="Vehicle Parts List"/>
      <sheetName val="RIEPILOGO"/>
      <sheetName val="RFQI"/>
      <sheetName val="Sheet2"/>
      <sheetName val="Sheet1"/>
      <sheetName val="神奈川生産部"/>
      <sheetName val="Kapitaleinsatz &amp; Umsatz"/>
      <sheetName val="Herstellkosten (Referenz)"/>
      <sheetName val="Working Capital"/>
      <sheetName val="99年度原単位"/>
      <sheetName val="１１月"/>
      <sheetName val="SPT vs PH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ﾃﾞｰﾀｼｰﾄ (2)"/>
      <sheetName val="#REF"/>
      <sheetName val="APEAL詳細項目"/>
      <sheetName val="TOC"/>
      <sheetName val="iqs_data"/>
      <sheetName val="iqs_index"/>
      <sheetName val="VQS⑦-⑭"/>
      <sheetName val="VQS⑮"/>
      <sheetName val="01"/>
      <sheetName val="新中部位"/>
      <sheetName val="data"/>
      <sheetName val="SCH"/>
      <sheetName val="MOTO"/>
      <sheetName val="#REF!"/>
      <sheetName val="DIEZEL動弁相場"/>
      <sheetName val="QOS Graph"/>
      <sheetName val="BU Summary Data"/>
      <sheetName val="A"/>
      <sheetName val="Business Plan"/>
      <sheetName val="MPL 技連"/>
      <sheetName val="342E BLOCK"/>
      <sheetName val="B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系"/>
      <sheetName val="通知系"/>
      <sheetName val="作業指示系"/>
      <sheetName val="非ナビ"/>
      <sheetName val="ナビ"/>
      <sheetName val="Sel"/>
      <sheetName val="Sludge Cal"/>
      <sheetName val="B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PROFILE"/>
      <sheetName val="BOM系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Material Input Status"/>
      <sheetName val="48810真"/>
      <sheetName val="①評価項目_メーカー"/>
      <sheetName val="Labor"/>
      <sheetName val="SCH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発注書"/>
      <sheetName val="품의서"/>
      <sheetName val="WG_00"/>
      <sheetName val="2000_ALL"/>
      <sheetName val="SUS_00"/>
      <sheetName val="N719(NC)"/>
      <sheetName val="DECKBLATT"/>
      <sheetName val="Kalkulation"/>
      <sheetName val="Header"/>
      <sheetName val="NPV1200"/>
      <sheetName val="input"/>
      <sheetName val="HUNIT"/>
      <sheetName val="生涯利益計画ｼｰﾄ"/>
      <sheetName val="添付１"/>
      <sheetName val="Vehicle Parts List"/>
      <sheetName val="RIEPILOGO"/>
      <sheetName val="RFQI"/>
      <sheetName val="Sheet2"/>
      <sheetName val="Sheet1"/>
      <sheetName val="神奈川生産部"/>
      <sheetName val="Kapitaleinsatz &amp; Umsatz"/>
      <sheetName val="Herstellkosten (Referenz)"/>
      <sheetName val="Working Capital"/>
      <sheetName val="99年度原単位"/>
      <sheetName val="１１月"/>
      <sheetName val="Proc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itch Trafo DG"/>
      <sheetName val="CABLE RATING"/>
      <sheetName val="Cable  Selection"/>
      <sheetName val="Cable"/>
      <sheetName val="cable data"/>
      <sheetName val="PROJECT"/>
      <sheetName val="switchgear prise"/>
      <sheetName val="FIRE &amp; PLUMBING"/>
      <sheetName val="DB DETAILS"/>
      <sheetName val="ROOM DATA SHEET"/>
      <sheetName val="BOQ"/>
      <sheetName val="UTILITY LOAD LIST"/>
      <sheetName val="CABLE SCHEDULE"/>
      <sheetName val="SOURCES"/>
      <sheetName val="MDB"/>
      <sheetName val="LIFT"/>
      <sheetName val="BBT CR"/>
      <sheetName val="BBT UPS"/>
      <sheetName val="HVAC TER PANEL"/>
      <sheetName val="HVAC PANEL JAN 2022"/>
      <sheetName val="MEDICAL EQUP "/>
      <sheetName val="SLD N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D158F-1AD1-4CD5-B4CD-1D4C1EF33E6E}">
  <sheetPr>
    <tabColor rgb="FF00B050"/>
  </sheetPr>
  <dimension ref="A1:V32"/>
  <sheetViews>
    <sheetView tabSelected="1" view="pageBreakPreview" zoomScale="85" zoomScaleNormal="70" zoomScaleSheetLayoutView="85" workbookViewId="0">
      <pane ySplit="10" topLeftCell="A11" activePane="bottomLeft" state="frozen"/>
      <selection pane="bottomLeft" activeCell="I36" sqref="I36"/>
    </sheetView>
  </sheetViews>
  <sheetFormatPr defaultColWidth="8.85546875" defaultRowHeight="15" x14ac:dyDescent="0.25"/>
  <cols>
    <col min="1" max="1" width="8.42578125" style="46" customWidth="1"/>
    <col min="2" max="2" width="47.85546875" style="47" bestFit="1" customWidth="1"/>
    <col min="3" max="3" width="11.7109375" style="51" bestFit="1" customWidth="1"/>
    <col min="4" max="4" width="9.85546875" style="49" bestFit="1" customWidth="1"/>
    <col min="5" max="5" width="13.85546875" style="49" customWidth="1"/>
    <col min="6" max="6" width="17.28515625" style="49" customWidth="1"/>
    <col min="7" max="7" width="12.28515625" style="49" customWidth="1"/>
    <col min="8" max="8" width="16.85546875" style="49" customWidth="1"/>
    <col min="9" max="10" width="20.140625" style="23" customWidth="1"/>
    <col min="11" max="11" width="11.5703125" style="23" bestFit="1" customWidth="1"/>
    <col min="12" max="190" width="8.85546875" style="23"/>
    <col min="191" max="191" width="8.42578125" style="23" bestFit="1" customWidth="1"/>
    <col min="192" max="192" width="61.7109375" style="23" customWidth="1"/>
    <col min="193" max="193" width="9.85546875" style="23" bestFit="1" customWidth="1"/>
    <col min="194" max="194" width="7.7109375" style="23" customWidth="1"/>
    <col min="195" max="195" width="13.85546875" style="23" bestFit="1" customWidth="1"/>
    <col min="196" max="196" width="14.42578125" style="23" bestFit="1" customWidth="1"/>
    <col min="197" max="197" width="13.5703125" style="23" bestFit="1" customWidth="1"/>
    <col min="198" max="198" width="15.140625" style="23" bestFit="1" customWidth="1"/>
    <col min="199" max="199" width="21.140625" style="23" customWidth="1"/>
    <col min="200" max="200" width="14.28515625" style="23" bestFit="1" customWidth="1"/>
    <col min="201" max="201" width="12.5703125" style="23" bestFit="1" customWidth="1"/>
    <col min="202" max="206" width="9" style="23" bestFit="1" customWidth="1"/>
    <col min="207" max="207" width="9.28515625" style="23" bestFit="1" customWidth="1"/>
    <col min="208" max="208" width="9" style="23" bestFit="1" customWidth="1"/>
    <col min="209" max="446" width="8.85546875" style="23"/>
    <col min="447" max="447" width="8.42578125" style="23" bestFit="1" customWidth="1"/>
    <col min="448" max="448" width="61.7109375" style="23" customWidth="1"/>
    <col min="449" max="449" width="9.85546875" style="23" bestFit="1" customWidth="1"/>
    <col min="450" max="450" width="7.7109375" style="23" customWidth="1"/>
    <col min="451" max="451" width="13.85546875" style="23" bestFit="1" customWidth="1"/>
    <col min="452" max="452" width="14.42578125" style="23" bestFit="1" customWidth="1"/>
    <col min="453" max="453" width="13.5703125" style="23" bestFit="1" customWidth="1"/>
    <col min="454" max="454" width="15.140625" style="23" bestFit="1" customWidth="1"/>
    <col min="455" max="455" width="21.140625" style="23" customWidth="1"/>
    <col min="456" max="456" width="14.28515625" style="23" bestFit="1" customWidth="1"/>
    <col min="457" max="457" width="12.5703125" style="23" bestFit="1" customWidth="1"/>
    <col min="458" max="462" width="9" style="23" bestFit="1" customWidth="1"/>
    <col min="463" max="463" width="9.28515625" style="23" bestFit="1" customWidth="1"/>
    <col min="464" max="464" width="9" style="23" bestFit="1" customWidth="1"/>
    <col min="465" max="702" width="8.85546875" style="23"/>
    <col min="703" max="703" width="8.42578125" style="23" bestFit="1" customWidth="1"/>
    <col min="704" max="704" width="61.7109375" style="23" customWidth="1"/>
    <col min="705" max="705" width="9.85546875" style="23" bestFit="1" customWidth="1"/>
    <col min="706" max="706" width="7.7109375" style="23" customWidth="1"/>
    <col min="707" max="707" width="13.85546875" style="23" bestFit="1" customWidth="1"/>
    <col min="708" max="708" width="14.42578125" style="23" bestFit="1" customWidth="1"/>
    <col min="709" max="709" width="13.5703125" style="23" bestFit="1" customWidth="1"/>
    <col min="710" max="710" width="15.140625" style="23" bestFit="1" customWidth="1"/>
    <col min="711" max="711" width="21.140625" style="23" customWidth="1"/>
    <col min="712" max="712" width="14.28515625" style="23" bestFit="1" customWidth="1"/>
    <col min="713" max="713" width="12.5703125" style="23" bestFit="1" customWidth="1"/>
    <col min="714" max="718" width="9" style="23" bestFit="1" customWidth="1"/>
    <col min="719" max="719" width="9.28515625" style="23" bestFit="1" customWidth="1"/>
    <col min="720" max="720" width="9" style="23" bestFit="1" customWidth="1"/>
    <col min="721" max="958" width="8.85546875" style="23"/>
    <col min="959" max="959" width="8.42578125" style="23" bestFit="1" customWidth="1"/>
    <col min="960" max="960" width="61.7109375" style="23" customWidth="1"/>
    <col min="961" max="961" width="9.85546875" style="23" bestFit="1" customWidth="1"/>
    <col min="962" max="962" width="7.7109375" style="23" customWidth="1"/>
    <col min="963" max="963" width="13.85546875" style="23" bestFit="1" customWidth="1"/>
    <col min="964" max="964" width="14.42578125" style="23" bestFit="1" customWidth="1"/>
    <col min="965" max="965" width="13.5703125" style="23" bestFit="1" customWidth="1"/>
    <col min="966" max="966" width="15.140625" style="23" bestFit="1" customWidth="1"/>
    <col min="967" max="967" width="21.140625" style="23" customWidth="1"/>
    <col min="968" max="968" width="14.28515625" style="23" bestFit="1" customWidth="1"/>
    <col min="969" max="969" width="12.5703125" style="23" bestFit="1" customWidth="1"/>
    <col min="970" max="974" width="9" style="23" bestFit="1" customWidth="1"/>
    <col min="975" max="975" width="9.28515625" style="23" bestFit="1" customWidth="1"/>
    <col min="976" max="976" width="9" style="23" bestFit="1" customWidth="1"/>
    <col min="977" max="1214" width="8.85546875" style="23"/>
    <col min="1215" max="1215" width="8.42578125" style="23" bestFit="1" customWidth="1"/>
    <col min="1216" max="1216" width="61.7109375" style="23" customWidth="1"/>
    <col min="1217" max="1217" width="9.85546875" style="23" bestFit="1" customWidth="1"/>
    <col min="1218" max="1218" width="7.7109375" style="23" customWidth="1"/>
    <col min="1219" max="1219" width="13.85546875" style="23" bestFit="1" customWidth="1"/>
    <col min="1220" max="1220" width="14.42578125" style="23" bestFit="1" customWidth="1"/>
    <col min="1221" max="1221" width="13.5703125" style="23" bestFit="1" customWidth="1"/>
    <col min="1222" max="1222" width="15.140625" style="23" bestFit="1" customWidth="1"/>
    <col min="1223" max="1223" width="21.140625" style="23" customWidth="1"/>
    <col min="1224" max="1224" width="14.28515625" style="23" bestFit="1" customWidth="1"/>
    <col min="1225" max="1225" width="12.5703125" style="23" bestFit="1" customWidth="1"/>
    <col min="1226" max="1230" width="9" style="23" bestFit="1" customWidth="1"/>
    <col min="1231" max="1231" width="9.28515625" style="23" bestFit="1" customWidth="1"/>
    <col min="1232" max="1232" width="9" style="23" bestFit="1" customWidth="1"/>
    <col min="1233" max="1470" width="8.85546875" style="23"/>
    <col min="1471" max="1471" width="8.42578125" style="23" bestFit="1" customWidth="1"/>
    <col min="1472" max="1472" width="61.7109375" style="23" customWidth="1"/>
    <col min="1473" max="1473" width="9.85546875" style="23" bestFit="1" customWidth="1"/>
    <col min="1474" max="1474" width="7.7109375" style="23" customWidth="1"/>
    <col min="1475" max="1475" width="13.85546875" style="23" bestFit="1" customWidth="1"/>
    <col min="1476" max="1476" width="14.42578125" style="23" bestFit="1" customWidth="1"/>
    <col min="1477" max="1477" width="13.5703125" style="23" bestFit="1" customWidth="1"/>
    <col min="1478" max="1478" width="15.140625" style="23" bestFit="1" customWidth="1"/>
    <col min="1479" max="1479" width="21.140625" style="23" customWidth="1"/>
    <col min="1480" max="1480" width="14.28515625" style="23" bestFit="1" customWidth="1"/>
    <col min="1481" max="1481" width="12.5703125" style="23" bestFit="1" customWidth="1"/>
    <col min="1482" max="1486" width="9" style="23" bestFit="1" customWidth="1"/>
    <col min="1487" max="1487" width="9.28515625" style="23" bestFit="1" customWidth="1"/>
    <col min="1488" max="1488" width="9" style="23" bestFit="1" customWidth="1"/>
    <col min="1489" max="1726" width="8.85546875" style="23"/>
    <col min="1727" max="1727" width="8.42578125" style="23" bestFit="1" customWidth="1"/>
    <col min="1728" max="1728" width="61.7109375" style="23" customWidth="1"/>
    <col min="1729" max="1729" width="9.85546875" style="23" bestFit="1" customWidth="1"/>
    <col min="1730" max="1730" width="7.7109375" style="23" customWidth="1"/>
    <col min="1731" max="1731" width="13.85546875" style="23" bestFit="1" customWidth="1"/>
    <col min="1732" max="1732" width="14.42578125" style="23" bestFit="1" customWidth="1"/>
    <col min="1733" max="1733" width="13.5703125" style="23" bestFit="1" customWidth="1"/>
    <col min="1734" max="1734" width="15.140625" style="23" bestFit="1" customWidth="1"/>
    <col min="1735" max="1735" width="21.140625" style="23" customWidth="1"/>
    <col min="1736" max="1736" width="14.28515625" style="23" bestFit="1" customWidth="1"/>
    <col min="1737" max="1737" width="12.5703125" style="23" bestFit="1" customWidth="1"/>
    <col min="1738" max="1742" width="9" style="23" bestFit="1" customWidth="1"/>
    <col min="1743" max="1743" width="9.28515625" style="23" bestFit="1" customWidth="1"/>
    <col min="1744" max="1744" width="9" style="23" bestFit="1" customWidth="1"/>
    <col min="1745" max="1982" width="8.85546875" style="23"/>
    <col min="1983" max="1983" width="8.42578125" style="23" bestFit="1" customWidth="1"/>
    <col min="1984" max="1984" width="61.7109375" style="23" customWidth="1"/>
    <col min="1985" max="1985" width="9.85546875" style="23" bestFit="1" customWidth="1"/>
    <col min="1986" max="1986" width="7.7109375" style="23" customWidth="1"/>
    <col min="1987" max="1987" width="13.85546875" style="23" bestFit="1" customWidth="1"/>
    <col min="1988" max="1988" width="14.42578125" style="23" bestFit="1" customWidth="1"/>
    <col min="1989" max="1989" width="13.5703125" style="23" bestFit="1" customWidth="1"/>
    <col min="1990" max="1990" width="15.140625" style="23" bestFit="1" customWidth="1"/>
    <col min="1991" max="1991" width="21.140625" style="23" customWidth="1"/>
    <col min="1992" max="1992" width="14.28515625" style="23" bestFit="1" customWidth="1"/>
    <col min="1993" max="1993" width="12.5703125" style="23" bestFit="1" customWidth="1"/>
    <col min="1994" max="1998" width="9" style="23" bestFit="1" customWidth="1"/>
    <col min="1999" max="1999" width="9.28515625" style="23" bestFit="1" customWidth="1"/>
    <col min="2000" max="2000" width="9" style="23" bestFit="1" customWidth="1"/>
    <col min="2001" max="2238" width="8.85546875" style="23"/>
    <col min="2239" max="2239" width="8.42578125" style="23" bestFit="1" customWidth="1"/>
    <col min="2240" max="2240" width="61.7109375" style="23" customWidth="1"/>
    <col min="2241" max="2241" width="9.85546875" style="23" bestFit="1" customWidth="1"/>
    <col min="2242" max="2242" width="7.7109375" style="23" customWidth="1"/>
    <col min="2243" max="2243" width="13.85546875" style="23" bestFit="1" customWidth="1"/>
    <col min="2244" max="2244" width="14.42578125" style="23" bestFit="1" customWidth="1"/>
    <col min="2245" max="2245" width="13.5703125" style="23" bestFit="1" customWidth="1"/>
    <col min="2246" max="2246" width="15.140625" style="23" bestFit="1" customWidth="1"/>
    <col min="2247" max="2247" width="21.140625" style="23" customWidth="1"/>
    <col min="2248" max="2248" width="14.28515625" style="23" bestFit="1" customWidth="1"/>
    <col min="2249" max="2249" width="12.5703125" style="23" bestFit="1" customWidth="1"/>
    <col min="2250" max="2254" width="9" style="23" bestFit="1" customWidth="1"/>
    <col min="2255" max="2255" width="9.28515625" style="23" bestFit="1" customWidth="1"/>
    <col min="2256" max="2256" width="9" style="23" bestFit="1" customWidth="1"/>
    <col min="2257" max="2494" width="8.85546875" style="23"/>
    <col min="2495" max="2495" width="8.42578125" style="23" bestFit="1" customWidth="1"/>
    <col min="2496" max="2496" width="61.7109375" style="23" customWidth="1"/>
    <col min="2497" max="2497" width="9.85546875" style="23" bestFit="1" customWidth="1"/>
    <col min="2498" max="2498" width="7.7109375" style="23" customWidth="1"/>
    <col min="2499" max="2499" width="13.85546875" style="23" bestFit="1" customWidth="1"/>
    <col min="2500" max="2500" width="14.42578125" style="23" bestFit="1" customWidth="1"/>
    <col min="2501" max="2501" width="13.5703125" style="23" bestFit="1" customWidth="1"/>
    <col min="2502" max="2502" width="15.140625" style="23" bestFit="1" customWidth="1"/>
    <col min="2503" max="2503" width="21.140625" style="23" customWidth="1"/>
    <col min="2504" max="2504" width="14.28515625" style="23" bestFit="1" customWidth="1"/>
    <col min="2505" max="2505" width="12.5703125" style="23" bestFit="1" customWidth="1"/>
    <col min="2506" max="2510" width="9" style="23" bestFit="1" customWidth="1"/>
    <col min="2511" max="2511" width="9.28515625" style="23" bestFit="1" customWidth="1"/>
    <col min="2512" max="2512" width="9" style="23" bestFit="1" customWidth="1"/>
    <col min="2513" max="2750" width="8.85546875" style="23"/>
    <col min="2751" max="2751" width="8.42578125" style="23" bestFit="1" customWidth="1"/>
    <col min="2752" max="2752" width="61.7109375" style="23" customWidth="1"/>
    <col min="2753" max="2753" width="9.85546875" style="23" bestFit="1" customWidth="1"/>
    <col min="2754" max="2754" width="7.7109375" style="23" customWidth="1"/>
    <col min="2755" max="2755" width="13.85546875" style="23" bestFit="1" customWidth="1"/>
    <col min="2756" max="2756" width="14.42578125" style="23" bestFit="1" customWidth="1"/>
    <col min="2757" max="2757" width="13.5703125" style="23" bestFit="1" customWidth="1"/>
    <col min="2758" max="2758" width="15.140625" style="23" bestFit="1" customWidth="1"/>
    <col min="2759" max="2759" width="21.140625" style="23" customWidth="1"/>
    <col min="2760" max="2760" width="14.28515625" style="23" bestFit="1" customWidth="1"/>
    <col min="2761" max="2761" width="12.5703125" style="23" bestFit="1" customWidth="1"/>
    <col min="2762" max="2766" width="9" style="23" bestFit="1" customWidth="1"/>
    <col min="2767" max="2767" width="9.28515625" style="23" bestFit="1" customWidth="1"/>
    <col min="2768" max="2768" width="9" style="23" bestFit="1" customWidth="1"/>
    <col min="2769" max="3006" width="8.85546875" style="23"/>
    <col min="3007" max="3007" width="8.42578125" style="23" bestFit="1" customWidth="1"/>
    <col min="3008" max="3008" width="61.7109375" style="23" customWidth="1"/>
    <col min="3009" max="3009" width="9.85546875" style="23" bestFit="1" customWidth="1"/>
    <col min="3010" max="3010" width="7.7109375" style="23" customWidth="1"/>
    <col min="3011" max="3011" width="13.85546875" style="23" bestFit="1" customWidth="1"/>
    <col min="3012" max="3012" width="14.42578125" style="23" bestFit="1" customWidth="1"/>
    <col min="3013" max="3013" width="13.5703125" style="23" bestFit="1" customWidth="1"/>
    <col min="3014" max="3014" width="15.140625" style="23" bestFit="1" customWidth="1"/>
    <col min="3015" max="3015" width="21.140625" style="23" customWidth="1"/>
    <col min="3016" max="3016" width="14.28515625" style="23" bestFit="1" customWidth="1"/>
    <col min="3017" max="3017" width="12.5703125" style="23" bestFit="1" customWidth="1"/>
    <col min="3018" max="3022" width="9" style="23" bestFit="1" customWidth="1"/>
    <col min="3023" max="3023" width="9.28515625" style="23" bestFit="1" customWidth="1"/>
    <col min="3024" max="3024" width="9" style="23" bestFit="1" customWidth="1"/>
    <col min="3025" max="3262" width="8.85546875" style="23"/>
    <col min="3263" max="3263" width="8.42578125" style="23" bestFit="1" customWidth="1"/>
    <col min="3264" max="3264" width="61.7109375" style="23" customWidth="1"/>
    <col min="3265" max="3265" width="9.85546875" style="23" bestFit="1" customWidth="1"/>
    <col min="3266" max="3266" width="7.7109375" style="23" customWidth="1"/>
    <col min="3267" max="3267" width="13.85546875" style="23" bestFit="1" customWidth="1"/>
    <col min="3268" max="3268" width="14.42578125" style="23" bestFit="1" customWidth="1"/>
    <col min="3269" max="3269" width="13.5703125" style="23" bestFit="1" customWidth="1"/>
    <col min="3270" max="3270" width="15.140625" style="23" bestFit="1" customWidth="1"/>
    <col min="3271" max="3271" width="21.140625" style="23" customWidth="1"/>
    <col min="3272" max="3272" width="14.28515625" style="23" bestFit="1" customWidth="1"/>
    <col min="3273" max="3273" width="12.5703125" style="23" bestFit="1" customWidth="1"/>
    <col min="3274" max="3278" width="9" style="23" bestFit="1" customWidth="1"/>
    <col min="3279" max="3279" width="9.28515625" style="23" bestFit="1" customWidth="1"/>
    <col min="3280" max="3280" width="9" style="23" bestFit="1" customWidth="1"/>
    <col min="3281" max="3518" width="8.85546875" style="23"/>
    <col min="3519" max="3519" width="8.42578125" style="23" bestFit="1" customWidth="1"/>
    <col min="3520" max="3520" width="61.7109375" style="23" customWidth="1"/>
    <col min="3521" max="3521" width="9.85546875" style="23" bestFit="1" customWidth="1"/>
    <col min="3522" max="3522" width="7.7109375" style="23" customWidth="1"/>
    <col min="3523" max="3523" width="13.85546875" style="23" bestFit="1" customWidth="1"/>
    <col min="3524" max="3524" width="14.42578125" style="23" bestFit="1" customWidth="1"/>
    <col min="3525" max="3525" width="13.5703125" style="23" bestFit="1" customWidth="1"/>
    <col min="3526" max="3526" width="15.140625" style="23" bestFit="1" customWidth="1"/>
    <col min="3527" max="3527" width="21.140625" style="23" customWidth="1"/>
    <col min="3528" max="3528" width="14.28515625" style="23" bestFit="1" customWidth="1"/>
    <col min="3529" max="3529" width="12.5703125" style="23" bestFit="1" customWidth="1"/>
    <col min="3530" max="3534" width="9" style="23" bestFit="1" customWidth="1"/>
    <col min="3535" max="3535" width="9.28515625" style="23" bestFit="1" customWidth="1"/>
    <col min="3536" max="3536" width="9" style="23" bestFit="1" customWidth="1"/>
    <col min="3537" max="3774" width="8.85546875" style="23"/>
    <col min="3775" max="3775" width="8.42578125" style="23" bestFit="1" customWidth="1"/>
    <col min="3776" max="3776" width="61.7109375" style="23" customWidth="1"/>
    <col min="3777" max="3777" width="9.85546875" style="23" bestFit="1" customWidth="1"/>
    <col min="3778" max="3778" width="7.7109375" style="23" customWidth="1"/>
    <col min="3779" max="3779" width="13.85546875" style="23" bestFit="1" customWidth="1"/>
    <col min="3780" max="3780" width="14.42578125" style="23" bestFit="1" customWidth="1"/>
    <col min="3781" max="3781" width="13.5703125" style="23" bestFit="1" customWidth="1"/>
    <col min="3782" max="3782" width="15.140625" style="23" bestFit="1" customWidth="1"/>
    <col min="3783" max="3783" width="21.140625" style="23" customWidth="1"/>
    <col min="3784" max="3784" width="14.28515625" style="23" bestFit="1" customWidth="1"/>
    <col min="3785" max="3785" width="12.5703125" style="23" bestFit="1" customWidth="1"/>
    <col min="3786" max="3790" width="9" style="23" bestFit="1" customWidth="1"/>
    <col min="3791" max="3791" width="9.28515625" style="23" bestFit="1" customWidth="1"/>
    <col min="3792" max="3792" width="9" style="23" bestFit="1" customWidth="1"/>
    <col min="3793" max="4030" width="8.85546875" style="23"/>
    <col min="4031" max="4031" width="8.42578125" style="23" bestFit="1" customWidth="1"/>
    <col min="4032" max="4032" width="61.7109375" style="23" customWidth="1"/>
    <col min="4033" max="4033" width="9.85546875" style="23" bestFit="1" customWidth="1"/>
    <col min="4034" max="4034" width="7.7109375" style="23" customWidth="1"/>
    <col min="4035" max="4035" width="13.85546875" style="23" bestFit="1" customWidth="1"/>
    <col min="4036" max="4036" width="14.42578125" style="23" bestFit="1" customWidth="1"/>
    <col min="4037" max="4037" width="13.5703125" style="23" bestFit="1" customWidth="1"/>
    <col min="4038" max="4038" width="15.140625" style="23" bestFit="1" customWidth="1"/>
    <col min="4039" max="4039" width="21.140625" style="23" customWidth="1"/>
    <col min="4040" max="4040" width="14.28515625" style="23" bestFit="1" customWidth="1"/>
    <col min="4041" max="4041" width="12.5703125" style="23" bestFit="1" customWidth="1"/>
    <col min="4042" max="4046" width="9" style="23" bestFit="1" customWidth="1"/>
    <col min="4047" max="4047" width="9.28515625" style="23" bestFit="1" customWidth="1"/>
    <col min="4048" max="4048" width="9" style="23" bestFit="1" customWidth="1"/>
    <col min="4049" max="4286" width="8.85546875" style="23"/>
    <col min="4287" max="4287" width="8.42578125" style="23" bestFit="1" customWidth="1"/>
    <col min="4288" max="4288" width="61.7109375" style="23" customWidth="1"/>
    <col min="4289" max="4289" width="9.85546875" style="23" bestFit="1" customWidth="1"/>
    <col min="4290" max="4290" width="7.7109375" style="23" customWidth="1"/>
    <col min="4291" max="4291" width="13.85546875" style="23" bestFit="1" customWidth="1"/>
    <col min="4292" max="4292" width="14.42578125" style="23" bestFit="1" customWidth="1"/>
    <col min="4293" max="4293" width="13.5703125" style="23" bestFit="1" customWidth="1"/>
    <col min="4294" max="4294" width="15.140625" style="23" bestFit="1" customWidth="1"/>
    <col min="4295" max="4295" width="21.140625" style="23" customWidth="1"/>
    <col min="4296" max="4296" width="14.28515625" style="23" bestFit="1" customWidth="1"/>
    <col min="4297" max="4297" width="12.5703125" style="23" bestFit="1" customWidth="1"/>
    <col min="4298" max="4302" width="9" style="23" bestFit="1" customWidth="1"/>
    <col min="4303" max="4303" width="9.28515625" style="23" bestFit="1" customWidth="1"/>
    <col min="4304" max="4304" width="9" style="23" bestFit="1" customWidth="1"/>
    <col min="4305" max="4542" width="8.85546875" style="23"/>
    <col min="4543" max="4543" width="8.42578125" style="23" bestFit="1" customWidth="1"/>
    <col min="4544" max="4544" width="61.7109375" style="23" customWidth="1"/>
    <col min="4545" max="4545" width="9.85546875" style="23" bestFit="1" customWidth="1"/>
    <col min="4546" max="4546" width="7.7109375" style="23" customWidth="1"/>
    <col min="4547" max="4547" width="13.85546875" style="23" bestFit="1" customWidth="1"/>
    <col min="4548" max="4548" width="14.42578125" style="23" bestFit="1" customWidth="1"/>
    <col min="4549" max="4549" width="13.5703125" style="23" bestFit="1" customWidth="1"/>
    <col min="4550" max="4550" width="15.140625" style="23" bestFit="1" customWidth="1"/>
    <col min="4551" max="4551" width="21.140625" style="23" customWidth="1"/>
    <col min="4552" max="4552" width="14.28515625" style="23" bestFit="1" customWidth="1"/>
    <col min="4553" max="4553" width="12.5703125" style="23" bestFit="1" customWidth="1"/>
    <col min="4554" max="4558" width="9" style="23" bestFit="1" customWidth="1"/>
    <col min="4559" max="4559" width="9.28515625" style="23" bestFit="1" customWidth="1"/>
    <col min="4560" max="4560" width="9" style="23" bestFit="1" customWidth="1"/>
    <col min="4561" max="4798" width="8.85546875" style="23"/>
    <col min="4799" max="4799" width="8.42578125" style="23" bestFit="1" customWidth="1"/>
    <col min="4800" max="4800" width="61.7109375" style="23" customWidth="1"/>
    <col min="4801" max="4801" width="9.85546875" style="23" bestFit="1" customWidth="1"/>
    <col min="4802" max="4802" width="7.7109375" style="23" customWidth="1"/>
    <col min="4803" max="4803" width="13.85546875" style="23" bestFit="1" customWidth="1"/>
    <col min="4804" max="4804" width="14.42578125" style="23" bestFit="1" customWidth="1"/>
    <col min="4805" max="4805" width="13.5703125" style="23" bestFit="1" customWidth="1"/>
    <col min="4806" max="4806" width="15.140625" style="23" bestFit="1" customWidth="1"/>
    <col min="4807" max="4807" width="21.140625" style="23" customWidth="1"/>
    <col min="4808" max="4808" width="14.28515625" style="23" bestFit="1" customWidth="1"/>
    <col min="4809" max="4809" width="12.5703125" style="23" bestFit="1" customWidth="1"/>
    <col min="4810" max="4814" width="9" style="23" bestFit="1" customWidth="1"/>
    <col min="4815" max="4815" width="9.28515625" style="23" bestFit="1" customWidth="1"/>
    <col min="4816" max="4816" width="9" style="23" bestFit="1" customWidth="1"/>
    <col min="4817" max="5054" width="8.85546875" style="23"/>
    <col min="5055" max="5055" width="8.42578125" style="23" bestFit="1" customWidth="1"/>
    <col min="5056" max="5056" width="61.7109375" style="23" customWidth="1"/>
    <col min="5057" max="5057" width="9.85546875" style="23" bestFit="1" customWidth="1"/>
    <col min="5058" max="5058" width="7.7109375" style="23" customWidth="1"/>
    <col min="5059" max="5059" width="13.85546875" style="23" bestFit="1" customWidth="1"/>
    <col min="5060" max="5060" width="14.42578125" style="23" bestFit="1" customWidth="1"/>
    <col min="5061" max="5061" width="13.5703125" style="23" bestFit="1" customWidth="1"/>
    <col min="5062" max="5062" width="15.140625" style="23" bestFit="1" customWidth="1"/>
    <col min="5063" max="5063" width="21.140625" style="23" customWidth="1"/>
    <col min="5064" max="5064" width="14.28515625" style="23" bestFit="1" customWidth="1"/>
    <col min="5065" max="5065" width="12.5703125" style="23" bestFit="1" customWidth="1"/>
    <col min="5066" max="5070" width="9" style="23" bestFit="1" customWidth="1"/>
    <col min="5071" max="5071" width="9.28515625" style="23" bestFit="1" customWidth="1"/>
    <col min="5072" max="5072" width="9" style="23" bestFit="1" customWidth="1"/>
    <col min="5073" max="5310" width="8.85546875" style="23"/>
    <col min="5311" max="5311" width="8.42578125" style="23" bestFit="1" customWidth="1"/>
    <col min="5312" max="5312" width="61.7109375" style="23" customWidth="1"/>
    <col min="5313" max="5313" width="9.85546875" style="23" bestFit="1" customWidth="1"/>
    <col min="5314" max="5314" width="7.7109375" style="23" customWidth="1"/>
    <col min="5315" max="5315" width="13.85546875" style="23" bestFit="1" customWidth="1"/>
    <col min="5316" max="5316" width="14.42578125" style="23" bestFit="1" customWidth="1"/>
    <col min="5317" max="5317" width="13.5703125" style="23" bestFit="1" customWidth="1"/>
    <col min="5318" max="5318" width="15.140625" style="23" bestFit="1" customWidth="1"/>
    <col min="5319" max="5319" width="21.140625" style="23" customWidth="1"/>
    <col min="5320" max="5320" width="14.28515625" style="23" bestFit="1" customWidth="1"/>
    <col min="5321" max="5321" width="12.5703125" style="23" bestFit="1" customWidth="1"/>
    <col min="5322" max="5326" width="9" style="23" bestFit="1" customWidth="1"/>
    <col min="5327" max="5327" width="9.28515625" style="23" bestFit="1" customWidth="1"/>
    <col min="5328" max="5328" width="9" style="23" bestFit="1" customWidth="1"/>
    <col min="5329" max="5566" width="8.85546875" style="23"/>
    <col min="5567" max="5567" width="8.42578125" style="23" bestFit="1" customWidth="1"/>
    <col min="5568" max="5568" width="61.7109375" style="23" customWidth="1"/>
    <col min="5569" max="5569" width="9.85546875" style="23" bestFit="1" customWidth="1"/>
    <col min="5570" max="5570" width="7.7109375" style="23" customWidth="1"/>
    <col min="5571" max="5571" width="13.85546875" style="23" bestFit="1" customWidth="1"/>
    <col min="5572" max="5572" width="14.42578125" style="23" bestFit="1" customWidth="1"/>
    <col min="5573" max="5573" width="13.5703125" style="23" bestFit="1" customWidth="1"/>
    <col min="5574" max="5574" width="15.140625" style="23" bestFit="1" customWidth="1"/>
    <col min="5575" max="5575" width="21.140625" style="23" customWidth="1"/>
    <col min="5576" max="5576" width="14.28515625" style="23" bestFit="1" customWidth="1"/>
    <col min="5577" max="5577" width="12.5703125" style="23" bestFit="1" customWidth="1"/>
    <col min="5578" max="5582" width="9" style="23" bestFit="1" customWidth="1"/>
    <col min="5583" max="5583" width="9.28515625" style="23" bestFit="1" customWidth="1"/>
    <col min="5584" max="5584" width="9" style="23" bestFit="1" customWidth="1"/>
    <col min="5585" max="5822" width="8.85546875" style="23"/>
    <col min="5823" max="5823" width="8.42578125" style="23" bestFit="1" customWidth="1"/>
    <col min="5824" max="5824" width="61.7109375" style="23" customWidth="1"/>
    <col min="5825" max="5825" width="9.85546875" style="23" bestFit="1" customWidth="1"/>
    <col min="5826" max="5826" width="7.7109375" style="23" customWidth="1"/>
    <col min="5827" max="5827" width="13.85546875" style="23" bestFit="1" customWidth="1"/>
    <col min="5828" max="5828" width="14.42578125" style="23" bestFit="1" customWidth="1"/>
    <col min="5829" max="5829" width="13.5703125" style="23" bestFit="1" customWidth="1"/>
    <col min="5830" max="5830" width="15.140625" style="23" bestFit="1" customWidth="1"/>
    <col min="5831" max="5831" width="21.140625" style="23" customWidth="1"/>
    <col min="5832" max="5832" width="14.28515625" style="23" bestFit="1" customWidth="1"/>
    <col min="5833" max="5833" width="12.5703125" style="23" bestFit="1" customWidth="1"/>
    <col min="5834" max="5838" width="9" style="23" bestFit="1" customWidth="1"/>
    <col min="5839" max="5839" width="9.28515625" style="23" bestFit="1" customWidth="1"/>
    <col min="5840" max="5840" width="9" style="23" bestFit="1" customWidth="1"/>
    <col min="5841" max="6078" width="8.85546875" style="23"/>
    <col min="6079" max="6079" width="8.42578125" style="23" bestFit="1" customWidth="1"/>
    <col min="6080" max="6080" width="61.7109375" style="23" customWidth="1"/>
    <col min="6081" max="6081" width="9.85546875" style="23" bestFit="1" customWidth="1"/>
    <col min="6082" max="6082" width="7.7109375" style="23" customWidth="1"/>
    <col min="6083" max="6083" width="13.85546875" style="23" bestFit="1" customWidth="1"/>
    <col min="6084" max="6084" width="14.42578125" style="23" bestFit="1" customWidth="1"/>
    <col min="6085" max="6085" width="13.5703125" style="23" bestFit="1" customWidth="1"/>
    <col min="6086" max="6086" width="15.140625" style="23" bestFit="1" customWidth="1"/>
    <col min="6087" max="6087" width="21.140625" style="23" customWidth="1"/>
    <col min="6088" max="6088" width="14.28515625" style="23" bestFit="1" customWidth="1"/>
    <col min="6089" max="6089" width="12.5703125" style="23" bestFit="1" customWidth="1"/>
    <col min="6090" max="6094" width="9" style="23" bestFit="1" customWidth="1"/>
    <col min="6095" max="6095" width="9.28515625" style="23" bestFit="1" customWidth="1"/>
    <col min="6096" max="6096" width="9" style="23" bestFit="1" customWidth="1"/>
    <col min="6097" max="6334" width="8.85546875" style="23"/>
    <col min="6335" max="6335" width="8.42578125" style="23" bestFit="1" customWidth="1"/>
    <col min="6336" max="6336" width="61.7109375" style="23" customWidth="1"/>
    <col min="6337" max="6337" width="9.85546875" style="23" bestFit="1" customWidth="1"/>
    <col min="6338" max="6338" width="7.7109375" style="23" customWidth="1"/>
    <col min="6339" max="6339" width="13.85546875" style="23" bestFit="1" customWidth="1"/>
    <col min="6340" max="6340" width="14.42578125" style="23" bestFit="1" customWidth="1"/>
    <col min="6341" max="6341" width="13.5703125" style="23" bestFit="1" customWidth="1"/>
    <col min="6342" max="6342" width="15.140625" style="23" bestFit="1" customWidth="1"/>
    <col min="6343" max="6343" width="21.140625" style="23" customWidth="1"/>
    <col min="6344" max="6344" width="14.28515625" style="23" bestFit="1" customWidth="1"/>
    <col min="6345" max="6345" width="12.5703125" style="23" bestFit="1" customWidth="1"/>
    <col min="6346" max="6350" width="9" style="23" bestFit="1" customWidth="1"/>
    <col min="6351" max="6351" width="9.28515625" style="23" bestFit="1" customWidth="1"/>
    <col min="6352" max="6352" width="9" style="23" bestFit="1" customWidth="1"/>
    <col min="6353" max="6590" width="8.85546875" style="23"/>
    <col min="6591" max="6591" width="8.42578125" style="23" bestFit="1" customWidth="1"/>
    <col min="6592" max="6592" width="61.7109375" style="23" customWidth="1"/>
    <col min="6593" max="6593" width="9.85546875" style="23" bestFit="1" customWidth="1"/>
    <col min="6594" max="6594" width="7.7109375" style="23" customWidth="1"/>
    <col min="6595" max="6595" width="13.85546875" style="23" bestFit="1" customWidth="1"/>
    <col min="6596" max="6596" width="14.42578125" style="23" bestFit="1" customWidth="1"/>
    <col min="6597" max="6597" width="13.5703125" style="23" bestFit="1" customWidth="1"/>
    <col min="6598" max="6598" width="15.140625" style="23" bestFit="1" customWidth="1"/>
    <col min="6599" max="6599" width="21.140625" style="23" customWidth="1"/>
    <col min="6600" max="6600" width="14.28515625" style="23" bestFit="1" customWidth="1"/>
    <col min="6601" max="6601" width="12.5703125" style="23" bestFit="1" customWidth="1"/>
    <col min="6602" max="6606" width="9" style="23" bestFit="1" customWidth="1"/>
    <col min="6607" max="6607" width="9.28515625" style="23" bestFit="1" customWidth="1"/>
    <col min="6608" max="6608" width="9" style="23" bestFit="1" customWidth="1"/>
    <col min="6609" max="6846" width="8.85546875" style="23"/>
    <col min="6847" max="6847" width="8.42578125" style="23" bestFit="1" customWidth="1"/>
    <col min="6848" max="6848" width="61.7109375" style="23" customWidth="1"/>
    <col min="6849" max="6849" width="9.85546875" style="23" bestFit="1" customWidth="1"/>
    <col min="6850" max="6850" width="7.7109375" style="23" customWidth="1"/>
    <col min="6851" max="6851" width="13.85546875" style="23" bestFit="1" customWidth="1"/>
    <col min="6852" max="6852" width="14.42578125" style="23" bestFit="1" customWidth="1"/>
    <col min="6853" max="6853" width="13.5703125" style="23" bestFit="1" customWidth="1"/>
    <col min="6854" max="6854" width="15.140625" style="23" bestFit="1" customWidth="1"/>
    <col min="6855" max="6855" width="21.140625" style="23" customWidth="1"/>
    <col min="6856" max="6856" width="14.28515625" style="23" bestFit="1" customWidth="1"/>
    <col min="6857" max="6857" width="12.5703125" style="23" bestFit="1" customWidth="1"/>
    <col min="6858" max="6862" width="9" style="23" bestFit="1" customWidth="1"/>
    <col min="6863" max="6863" width="9.28515625" style="23" bestFit="1" customWidth="1"/>
    <col min="6864" max="6864" width="9" style="23" bestFit="1" customWidth="1"/>
    <col min="6865" max="7102" width="8.85546875" style="23"/>
    <col min="7103" max="7103" width="8.42578125" style="23" bestFit="1" customWidth="1"/>
    <col min="7104" max="7104" width="61.7109375" style="23" customWidth="1"/>
    <col min="7105" max="7105" width="9.85546875" style="23" bestFit="1" customWidth="1"/>
    <col min="7106" max="7106" width="7.7109375" style="23" customWidth="1"/>
    <col min="7107" max="7107" width="13.85546875" style="23" bestFit="1" customWidth="1"/>
    <col min="7108" max="7108" width="14.42578125" style="23" bestFit="1" customWidth="1"/>
    <col min="7109" max="7109" width="13.5703125" style="23" bestFit="1" customWidth="1"/>
    <col min="7110" max="7110" width="15.140625" style="23" bestFit="1" customWidth="1"/>
    <col min="7111" max="7111" width="21.140625" style="23" customWidth="1"/>
    <col min="7112" max="7112" width="14.28515625" style="23" bestFit="1" customWidth="1"/>
    <col min="7113" max="7113" width="12.5703125" style="23" bestFit="1" customWidth="1"/>
    <col min="7114" max="7118" width="9" style="23" bestFit="1" customWidth="1"/>
    <col min="7119" max="7119" width="9.28515625" style="23" bestFit="1" customWidth="1"/>
    <col min="7120" max="7120" width="9" style="23" bestFit="1" customWidth="1"/>
    <col min="7121" max="7358" width="8.85546875" style="23"/>
    <col min="7359" max="7359" width="8.42578125" style="23" bestFit="1" customWidth="1"/>
    <col min="7360" max="7360" width="61.7109375" style="23" customWidth="1"/>
    <col min="7361" max="7361" width="9.85546875" style="23" bestFit="1" customWidth="1"/>
    <col min="7362" max="7362" width="7.7109375" style="23" customWidth="1"/>
    <col min="7363" max="7363" width="13.85546875" style="23" bestFit="1" customWidth="1"/>
    <col min="7364" max="7364" width="14.42578125" style="23" bestFit="1" customWidth="1"/>
    <col min="7365" max="7365" width="13.5703125" style="23" bestFit="1" customWidth="1"/>
    <col min="7366" max="7366" width="15.140625" style="23" bestFit="1" customWidth="1"/>
    <col min="7367" max="7367" width="21.140625" style="23" customWidth="1"/>
    <col min="7368" max="7368" width="14.28515625" style="23" bestFit="1" customWidth="1"/>
    <col min="7369" max="7369" width="12.5703125" style="23" bestFit="1" customWidth="1"/>
    <col min="7370" max="7374" width="9" style="23" bestFit="1" customWidth="1"/>
    <col min="7375" max="7375" width="9.28515625" style="23" bestFit="1" customWidth="1"/>
    <col min="7376" max="7376" width="9" style="23" bestFit="1" customWidth="1"/>
    <col min="7377" max="7614" width="8.85546875" style="23"/>
    <col min="7615" max="7615" width="8.42578125" style="23" bestFit="1" customWidth="1"/>
    <col min="7616" max="7616" width="61.7109375" style="23" customWidth="1"/>
    <col min="7617" max="7617" width="9.85546875" style="23" bestFit="1" customWidth="1"/>
    <col min="7618" max="7618" width="7.7109375" style="23" customWidth="1"/>
    <col min="7619" max="7619" width="13.85546875" style="23" bestFit="1" customWidth="1"/>
    <col min="7620" max="7620" width="14.42578125" style="23" bestFit="1" customWidth="1"/>
    <col min="7621" max="7621" width="13.5703125" style="23" bestFit="1" customWidth="1"/>
    <col min="7622" max="7622" width="15.140625" style="23" bestFit="1" customWidth="1"/>
    <col min="7623" max="7623" width="21.140625" style="23" customWidth="1"/>
    <col min="7624" max="7624" width="14.28515625" style="23" bestFit="1" customWidth="1"/>
    <col min="7625" max="7625" width="12.5703125" style="23" bestFit="1" customWidth="1"/>
    <col min="7626" max="7630" width="9" style="23" bestFit="1" customWidth="1"/>
    <col min="7631" max="7631" width="9.28515625" style="23" bestFit="1" customWidth="1"/>
    <col min="7632" max="7632" width="9" style="23" bestFit="1" customWidth="1"/>
    <col min="7633" max="7870" width="8.85546875" style="23"/>
    <col min="7871" max="7871" width="8.42578125" style="23" bestFit="1" customWidth="1"/>
    <col min="7872" max="7872" width="61.7109375" style="23" customWidth="1"/>
    <col min="7873" max="7873" width="9.85546875" style="23" bestFit="1" customWidth="1"/>
    <col min="7874" max="7874" width="7.7109375" style="23" customWidth="1"/>
    <col min="7875" max="7875" width="13.85546875" style="23" bestFit="1" customWidth="1"/>
    <col min="7876" max="7876" width="14.42578125" style="23" bestFit="1" customWidth="1"/>
    <col min="7877" max="7877" width="13.5703125" style="23" bestFit="1" customWidth="1"/>
    <col min="7878" max="7878" width="15.140625" style="23" bestFit="1" customWidth="1"/>
    <col min="7879" max="7879" width="21.140625" style="23" customWidth="1"/>
    <col min="7880" max="7880" width="14.28515625" style="23" bestFit="1" customWidth="1"/>
    <col min="7881" max="7881" width="12.5703125" style="23" bestFit="1" customWidth="1"/>
    <col min="7882" max="7886" width="9" style="23" bestFit="1" customWidth="1"/>
    <col min="7887" max="7887" width="9.28515625" style="23" bestFit="1" customWidth="1"/>
    <col min="7888" max="7888" width="9" style="23" bestFit="1" customWidth="1"/>
    <col min="7889" max="8126" width="8.85546875" style="23"/>
    <col min="8127" max="8127" width="8.42578125" style="23" bestFit="1" customWidth="1"/>
    <col min="8128" max="8128" width="61.7109375" style="23" customWidth="1"/>
    <col min="8129" max="8129" width="9.85546875" style="23" bestFit="1" customWidth="1"/>
    <col min="8130" max="8130" width="7.7109375" style="23" customWidth="1"/>
    <col min="8131" max="8131" width="13.85546875" style="23" bestFit="1" customWidth="1"/>
    <col min="8132" max="8132" width="14.42578125" style="23" bestFit="1" customWidth="1"/>
    <col min="8133" max="8133" width="13.5703125" style="23" bestFit="1" customWidth="1"/>
    <col min="8134" max="8134" width="15.140625" style="23" bestFit="1" customWidth="1"/>
    <col min="8135" max="8135" width="21.140625" style="23" customWidth="1"/>
    <col min="8136" max="8136" width="14.28515625" style="23" bestFit="1" customWidth="1"/>
    <col min="8137" max="8137" width="12.5703125" style="23" bestFit="1" customWidth="1"/>
    <col min="8138" max="8142" width="9" style="23" bestFit="1" customWidth="1"/>
    <col min="8143" max="8143" width="9.28515625" style="23" bestFit="1" customWidth="1"/>
    <col min="8144" max="8144" width="9" style="23" bestFit="1" customWidth="1"/>
    <col min="8145" max="8382" width="8.85546875" style="23"/>
    <col min="8383" max="8383" width="8.42578125" style="23" bestFit="1" customWidth="1"/>
    <col min="8384" max="8384" width="61.7109375" style="23" customWidth="1"/>
    <col min="8385" max="8385" width="9.85546875" style="23" bestFit="1" customWidth="1"/>
    <col min="8386" max="8386" width="7.7109375" style="23" customWidth="1"/>
    <col min="8387" max="8387" width="13.85546875" style="23" bestFit="1" customWidth="1"/>
    <col min="8388" max="8388" width="14.42578125" style="23" bestFit="1" customWidth="1"/>
    <col min="8389" max="8389" width="13.5703125" style="23" bestFit="1" customWidth="1"/>
    <col min="8390" max="8390" width="15.140625" style="23" bestFit="1" customWidth="1"/>
    <col min="8391" max="8391" width="21.140625" style="23" customWidth="1"/>
    <col min="8392" max="8392" width="14.28515625" style="23" bestFit="1" customWidth="1"/>
    <col min="8393" max="8393" width="12.5703125" style="23" bestFit="1" customWidth="1"/>
    <col min="8394" max="8398" width="9" style="23" bestFit="1" customWidth="1"/>
    <col min="8399" max="8399" width="9.28515625" style="23" bestFit="1" customWidth="1"/>
    <col min="8400" max="8400" width="9" style="23" bestFit="1" customWidth="1"/>
    <col min="8401" max="8638" width="8.85546875" style="23"/>
    <col min="8639" max="8639" width="8.42578125" style="23" bestFit="1" customWidth="1"/>
    <col min="8640" max="8640" width="61.7109375" style="23" customWidth="1"/>
    <col min="8641" max="8641" width="9.85546875" style="23" bestFit="1" customWidth="1"/>
    <col min="8642" max="8642" width="7.7109375" style="23" customWidth="1"/>
    <col min="8643" max="8643" width="13.85546875" style="23" bestFit="1" customWidth="1"/>
    <col min="8644" max="8644" width="14.42578125" style="23" bestFit="1" customWidth="1"/>
    <col min="8645" max="8645" width="13.5703125" style="23" bestFit="1" customWidth="1"/>
    <col min="8646" max="8646" width="15.140625" style="23" bestFit="1" customWidth="1"/>
    <col min="8647" max="8647" width="21.140625" style="23" customWidth="1"/>
    <col min="8648" max="8648" width="14.28515625" style="23" bestFit="1" customWidth="1"/>
    <col min="8649" max="8649" width="12.5703125" style="23" bestFit="1" customWidth="1"/>
    <col min="8650" max="8654" width="9" style="23" bestFit="1" customWidth="1"/>
    <col min="8655" max="8655" width="9.28515625" style="23" bestFit="1" customWidth="1"/>
    <col min="8656" max="8656" width="9" style="23" bestFit="1" customWidth="1"/>
    <col min="8657" max="8894" width="8.85546875" style="23"/>
    <col min="8895" max="8895" width="8.42578125" style="23" bestFit="1" customWidth="1"/>
    <col min="8896" max="8896" width="61.7109375" style="23" customWidth="1"/>
    <col min="8897" max="8897" width="9.85546875" style="23" bestFit="1" customWidth="1"/>
    <col min="8898" max="8898" width="7.7109375" style="23" customWidth="1"/>
    <col min="8899" max="8899" width="13.85546875" style="23" bestFit="1" customWidth="1"/>
    <col min="8900" max="8900" width="14.42578125" style="23" bestFit="1" customWidth="1"/>
    <col min="8901" max="8901" width="13.5703125" style="23" bestFit="1" customWidth="1"/>
    <col min="8902" max="8902" width="15.140625" style="23" bestFit="1" customWidth="1"/>
    <col min="8903" max="8903" width="21.140625" style="23" customWidth="1"/>
    <col min="8904" max="8904" width="14.28515625" style="23" bestFit="1" customWidth="1"/>
    <col min="8905" max="8905" width="12.5703125" style="23" bestFit="1" customWidth="1"/>
    <col min="8906" max="8910" width="9" style="23" bestFit="1" customWidth="1"/>
    <col min="8911" max="8911" width="9.28515625" style="23" bestFit="1" customWidth="1"/>
    <col min="8912" max="8912" width="9" style="23" bestFit="1" customWidth="1"/>
    <col min="8913" max="9150" width="8.85546875" style="23"/>
    <col min="9151" max="9151" width="8.42578125" style="23" bestFit="1" customWidth="1"/>
    <col min="9152" max="9152" width="61.7109375" style="23" customWidth="1"/>
    <col min="9153" max="9153" width="9.85546875" style="23" bestFit="1" customWidth="1"/>
    <col min="9154" max="9154" width="7.7109375" style="23" customWidth="1"/>
    <col min="9155" max="9155" width="13.85546875" style="23" bestFit="1" customWidth="1"/>
    <col min="9156" max="9156" width="14.42578125" style="23" bestFit="1" customWidth="1"/>
    <col min="9157" max="9157" width="13.5703125" style="23" bestFit="1" customWidth="1"/>
    <col min="9158" max="9158" width="15.140625" style="23" bestFit="1" customWidth="1"/>
    <col min="9159" max="9159" width="21.140625" style="23" customWidth="1"/>
    <col min="9160" max="9160" width="14.28515625" style="23" bestFit="1" customWidth="1"/>
    <col min="9161" max="9161" width="12.5703125" style="23" bestFit="1" customWidth="1"/>
    <col min="9162" max="9166" width="9" style="23" bestFit="1" customWidth="1"/>
    <col min="9167" max="9167" width="9.28515625" style="23" bestFit="1" customWidth="1"/>
    <col min="9168" max="9168" width="9" style="23" bestFit="1" customWidth="1"/>
    <col min="9169" max="9406" width="8.85546875" style="23"/>
    <col min="9407" max="9407" width="8.42578125" style="23" bestFit="1" customWidth="1"/>
    <col min="9408" max="9408" width="61.7109375" style="23" customWidth="1"/>
    <col min="9409" max="9409" width="9.85546875" style="23" bestFit="1" customWidth="1"/>
    <col min="9410" max="9410" width="7.7109375" style="23" customWidth="1"/>
    <col min="9411" max="9411" width="13.85546875" style="23" bestFit="1" customWidth="1"/>
    <col min="9412" max="9412" width="14.42578125" style="23" bestFit="1" customWidth="1"/>
    <col min="9413" max="9413" width="13.5703125" style="23" bestFit="1" customWidth="1"/>
    <col min="9414" max="9414" width="15.140625" style="23" bestFit="1" customWidth="1"/>
    <col min="9415" max="9415" width="21.140625" style="23" customWidth="1"/>
    <col min="9416" max="9416" width="14.28515625" style="23" bestFit="1" customWidth="1"/>
    <col min="9417" max="9417" width="12.5703125" style="23" bestFit="1" customWidth="1"/>
    <col min="9418" max="9422" width="9" style="23" bestFit="1" customWidth="1"/>
    <col min="9423" max="9423" width="9.28515625" style="23" bestFit="1" customWidth="1"/>
    <col min="9424" max="9424" width="9" style="23" bestFit="1" customWidth="1"/>
    <col min="9425" max="9662" width="8.85546875" style="23"/>
    <col min="9663" max="9663" width="8.42578125" style="23" bestFit="1" customWidth="1"/>
    <col min="9664" max="9664" width="61.7109375" style="23" customWidth="1"/>
    <col min="9665" max="9665" width="9.85546875" style="23" bestFit="1" customWidth="1"/>
    <col min="9666" max="9666" width="7.7109375" style="23" customWidth="1"/>
    <col min="9667" max="9667" width="13.85546875" style="23" bestFit="1" customWidth="1"/>
    <col min="9668" max="9668" width="14.42578125" style="23" bestFit="1" customWidth="1"/>
    <col min="9669" max="9669" width="13.5703125" style="23" bestFit="1" customWidth="1"/>
    <col min="9670" max="9670" width="15.140625" style="23" bestFit="1" customWidth="1"/>
    <col min="9671" max="9671" width="21.140625" style="23" customWidth="1"/>
    <col min="9672" max="9672" width="14.28515625" style="23" bestFit="1" customWidth="1"/>
    <col min="9673" max="9673" width="12.5703125" style="23" bestFit="1" customWidth="1"/>
    <col min="9674" max="9678" width="9" style="23" bestFit="1" customWidth="1"/>
    <col min="9679" max="9679" width="9.28515625" style="23" bestFit="1" customWidth="1"/>
    <col min="9680" max="9680" width="9" style="23" bestFit="1" customWidth="1"/>
    <col min="9681" max="9918" width="8.85546875" style="23"/>
    <col min="9919" max="9919" width="8.42578125" style="23" bestFit="1" customWidth="1"/>
    <col min="9920" max="9920" width="61.7109375" style="23" customWidth="1"/>
    <col min="9921" max="9921" width="9.85546875" style="23" bestFit="1" customWidth="1"/>
    <col min="9922" max="9922" width="7.7109375" style="23" customWidth="1"/>
    <col min="9923" max="9923" width="13.85546875" style="23" bestFit="1" customWidth="1"/>
    <col min="9924" max="9924" width="14.42578125" style="23" bestFit="1" customWidth="1"/>
    <col min="9925" max="9925" width="13.5703125" style="23" bestFit="1" customWidth="1"/>
    <col min="9926" max="9926" width="15.140625" style="23" bestFit="1" customWidth="1"/>
    <col min="9927" max="9927" width="21.140625" style="23" customWidth="1"/>
    <col min="9928" max="9928" width="14.28515625" style="23" bestFit="1" customWidth="1"/>
    <col min="9929" max="9929" width="12.5703125" style="23" bestFit="1" customWidth="1"/>
    <col min="9930" max="9934" width="9" style="23" bestFit="1" customWidth="1"/>
    <col min="9935" max="9935" width="9.28515625" style="23" bestFit="1" customWidth="1"/>
    <col min="9936" max="9936" width="9" style="23" bestFit="1" customWidth="1"/>
    <col min="9937" max="10174" width="8.85546875" style="23"/>
    <col min="10175" max="10175" width="8.42578125" style="23" bestFit="1" customWidth="1"/>
    <col min="10176" max="10176" width="61.7109375" style="23" customWidth="1"/>
    <col min="10177" max="10177" width="9.85546875" style="23" bestFit="1" customWidth="1"/>
    <col min="10178" max="10178" width="7.7109375" style="23" customWidth="1"/>
    <col min="10179" max="10179" width="13.85546875" style="23" bestFit="1" customWidth="1"/>
    <col min="10180" max="10180" width="14.42578125" style="23" bestFit="1" customWidth="1"/>
    <col min="10181" max="10181" width="13.5703125" style="23" bestFit="1" customWidth="1"/>
    <col min="10182" max="10182" width="15.140625" style="23" bestFit="1" customWidth="1"/>
    <col min="10183" max="10183" width="21.140625" style="23" customWidth="1"/>
    <col min="10184" max="10184" width="14.28515625" style="23" bestFit="1" customWidth="1"/>
    <col min="10185" max="10185" width="12.5703125" style="23" bestFit="1" customWidth="1"/>
    <col min="10186" max="10190" width="9" style="23" bestFit="1" customWidth="1"/>
    <col min="10191" max="10191" width="9.28515625" style="23" bestFit="1" customWidth="1"/>
    <col min="10192" max="10192" width="9" style="23" bestFit="1" customWidth="1"/>
    <col min="10193" max="10430" width="8.85546875" style="23"/>
    <col min="10431" max="10431" width="8.42578125" style="23" bestFit="1" customWidth="1"/>
    <col min="10432" max="10432" width="61.7109375" style="23" customWidth="1"/>
    <col min="10433" max="10433" width="9.85546875" style="23" bestFit="1" customWidth="1"/>
    <col min="10434" max="10434" width="7.7109375" style="23" customWidth="1"/>
    <col min="10435" max="10435" width="13.85546875" style="23" bestFit="1" customWidth="1"/>
    <col min="10436" max="10436" width="14.42578125" style="23" bestFit="1" customWidth="1"/>
    <col min="10437" max="10437" width="13.5703125" style="23" bestFit="1" customWidth="1"/>
    <col min="10438" max="10438" width="15.140625" style="23" bestFit="1" customWidth="1"/>
    <col min="10439" max="10439" width="21.140625" style="23" customWidth="1"/>
    <col min="10440" max="10440" width="14.28515625" style="23" bestFit="1" customWidth="1"/>
    <col min="10441" max="10441" width="12.5703125" style="23" bestFit="1" customWidth="1"/>
    <col min="10442" max="10446" width="9" style="23" bestFit="1" customWidth="1"/>
    <col min="10447" max="10447" width="9.28515625" style="23" bestFit="1" customWidth="1"/>
    <col min="10448" max="10448" width="9" style="23" bestFit="1" customWidth="1"/>
    <col min="10449" max="10686" width="8.85546875" style="23"/>
    <col min="10687" max="10687" width="8.42578125" style="23" bestFit="1" customWidth="1"/>
    <col min="10688" max="10688" width="61.7109375" style="23" customWidth="1"/>
    <col min="10689" max="10689" width="9.85546875" style="23" bestFit="1" customWidth="1"/>
    <col min="10690" max="10690" width="7.7109375" style="23" customWidth="1"/>
    <col min="10691" max="10691" width="13.85546875" style="23" bestFit="1" customWidth="1"/>
    <col min="10692" max="10692" width="14.42578125" style="23" bestFit="1" customWidth="1"/>
    <col min="10693" max="10693" width="13.5703125" style="23" bestFit="1" customWidth="1"/>
    <col min="10694" max="10694" width="15.140625" style="23" bestFit="1" customWidth="1"/>
    <col min="10695" max="10695" width="21.140625" style="23" customWidth="1"/>
    <col min="10696" max="10696" width="14.28515625" style="23" bestFit="1" customWidth="1"/>
    <col min="10697" max="10697" width="12.5703125" style="23" bestFit="1" customWidth="1"/>
    <col min="10698" max="10702" width="9" style="23" bestFit="1" customWidth="1"/>
    <col min="10703" max="10703" width="9.28515625" style="23" bestFit="1" customWidth="1"/>
    <col min="10704" max="10704" width="9" style="23" bestFit="1" customWidth="1"/>
    <col min="10705" max="10942" width="8.85546875" style="23"/>
    <col min="10943" max="10943" width="8.42578125" style="23" bestFit="1" customWidth="1"/>
    <col min="10944" max="10944" width="61.7109375" style="23" customWidth="1"/>
    <col min="10945" max="10945" width="9.85546875" style="23" bestFit="1" customWidth="1"/>
    <col min="10946" max="10946" width="7.7109375" style="23" customWidth="1"/>
    <col min="10947" max="10947" width="13.85546875" style="23" bestFit="1" customWidth="1"/>
    <col min="10948" max="10948" width="14.42578125" style="23" bestFit="1" customWidth="1"/>
    <col min="10949" max="10949" width="13.5703125" style="23" bestFit="1" customWidth="1"/>
    <col min="10950" max="10950" width="15.140625" style="23" bestFit="1" customWidth="1"/>
    <col min="10951" max="10951" width="21.140625" style="23" customWidth="1"/>
    <col min="10952" max="10952" width="14.28515625" style="23" bestFit="1" customWidth="1"/>
    <col min="10953" max="10953" width="12.5703125" style="23" bestFit="1" customWidth="1"/>
    <col min="10954" max="10958" width="9" style="23" bestFit="1" customWidth="1"/>
    <col min="10959" max="10959" width="9.28515625" style="23" bestFit="1" customWidth="1"/>
    <col min="10960" max="10960" width="9" style="23" bestFit="1" customWidth="1"/>
    <col min="10961" max="11198" width="8.85546875" style="23"/>
    <col min="11199" max="11199" width="8.42578125" style="23" bestFit="1" customWidth="1"/>
    <col min="11200" max="11200" width="61.7109375" style="23" customWidth="1"/>
    <col min="11201" max="11201" width="9.85546875" style="23" bestFit="1" customWidth="1"/>
    <col min="11202" max="11202" width="7.7109375" style="23" customWidth="1"/>
    <col min="11203" max="11203" width="13.85546875" style="23" bestFit="1" customWidth="1"/>
    <col min="11204" max="11204" width="14.42578125" style="23" bestFit="1" customWidth="1"/>
    <col min="11205" max="11205" width="13.5703125" style="23" bestFit="1" customWidth="1"/>
    <col min="11206" max="11206" width="15.140625" style="23" bestFit="1" customWidth="1"/>
    <col min="11207" max="11207" width="21.140625" style="23" customWidth="1"/>
    <col min="11208" max="11208" width="14.28515625" style="23" bestFit="1" customWidth="1"/>
    <col min="11209" max="11209" width="12.5703125" style="23" bestFit="1" customWidth="1"/>
    <col min="11210" max="11214" width="9" style="23" bestFit="1" customWidth="1"/>
    <col min="11215" max="11215" width="9.28515625" style="23" bestFit="1" customWidth="1"/>
    <col min="11216" max="11216" width="9" style="23" bestFit="1" customWidth="1"/>
    <col min="11217" max="11454" width="8.85546875" style="23"/>
    <col min="11455" max="11455" width="8.42578125" style="23" bestFit="1" customWidth="1"/>
    <col min="11456" max="11456" width="61.7109375" style="23" customWidth="1"/>
    <col min="11457" max="11457" width="9.85546875" style="23" bestFit="1" customWidth="1"/>
    <col min="11458" max="11458" width="7.7109375" style="23" customWidth="1"/>
    <col min="11459" max="11459" width="13.85546875" style="23" bestFit="1" customWidth="1"/>
    <col min="11460" max="11460" width="14.42578125" style="23" bestFit="1" customWidth="1"/>
    <col min="11461" max="11461" width="13.5703125" style="23" bestFit="1" customWidth="1"/>
    <col min="11462" max="11462" width="15.140625" style="23" bestFit="1" customWidth="1"/>
    <col min="11463" max="11463" width="21.140625" style="23" customWidth="1"/>
    <col min="11464" max="11464" width="14.28515625" style="23" bestFit="1" customWidth="1"/>
    <col min="11465" max="11465" width="12.5703125" style="23" bestFit="1" customWidth="1"/>
    <col min="11466" max="11470" width="9" style="23" bestFit="1" customWidth="1"/>
    <col min="11471" max="11471" width="9.28515625" style="23" bestFit="1" customWidth="1"/>
    <col min="11472" max="11472" width="9" style="23" bestFit="1" customWidth="1"/>
    <col min="11473" max="11710" width="8.85546875" style="23"/>
    <col min="11711" max="11711" width="8.42578125" style="23" bestFit="1" customWidth="1"/>
    <col min="11712" max="11712" width="61.7109375" style="23" customWidth="1"/>
    <col min="11713" max="11713" width="9.85546875" style="23" bestFit="1" customWidth="1"/>
    <col min="11714" max="11714" width="7.7109375" style="23" customWidth="1"/>
    <col min="11715" max="11715" width="13.85546875" style="23" bestFit="1" customWidth="1"/>
    <col min="11716" max="11716" width="14.42578125" style="23" bestFit="1" customWidth="1"/>
    <col min="11717" max="11717" width="13.5703125" style="23" bestFit="1" customWidth="1"/>
    <col min="11718" max="11718" width="15.140625" style="23" bestFit="1" customWidth="1"/>
    <col min="11719" max="11719" width="21.140625" style="23" customWidth="1"/>
    <col min="11720" max="11720" width="14.28515625" style="23" bestFit="1" customWidth="1"/>
    <col min="11721" max="11721" width="12.5703125" style="23" bestFit="1" customWidth="1"/>
    <col min="11722" max="11726" width="9" style="23" bestFit="1" customWidth="1"/>
    <col min="11727" max="11727" width="9.28515625" style="23" bestFit="1" customWidth="1"/>
    <col min="11728" max="11728" width="9" style="23" bestFit="1" customWidth="1"/>
    <col min="11729" max="11966" width="8.85546875" style="23"/>
    <col min="11967" max="11967" width="8.42578125" style="23" bestFit="1" customWidth="1"/>
    <col min="11968" max="11968" width="61.7109375" style="23" customWidth="1"/>
    <col min="11969" max="11969" width="9.85546875" style="23" bestFit="1" customWidth="1"/>
    <col min="11970" max="11970" width="7.7109375" style="23" customWidth="1"/>
    <col min="11971" max="11971" width="13.85546875" style="23" bestFit="1" customWidth="1"/>
    <col min="11972" max="11972" width="14.42578125" style="23" bestFit="1" customWidth="1"/>
    <col min="11973" max="11973" width="13.5703125" style="23" bestFit="1" customWidth="1"/>
    <col min="11974" max="11974" width="15.140625" style="23" bestFit="1" customWidth="1"/>
    <col min="11975" max="11975" width="21.140625" style="23" customWidth="1"/>
    <col min="11976" max="11976" width="14.28515625" style="23" bestFit="1" customWidth="1"/>
    <col min="11977" max="11977" width="12.5703125" style="23" bestFit="1" customWidth="1"/>
    <col min="11978" max="11982" width="9" style="23" bestFit="1" customWidth="1"/>
    <col min="11983" max="11983" width="9.28515625" style="23" bestFit="1" customWidth="1"/>
    <col min="11984" max="11984" width="9" style="23" bestFit="1" customWidth="1"/>
    <col min="11985" max="12222" width="8.85546875" style="23"/>
    <col min="12223" max="12223" width="8.42578125" style="23" bestFit="1" customWidth="1"/>
    <col min="12224" max="12224" width="61.7109375" style="23" customWidth="1"/>
    <col min="12225" max="12225" width="9.85546875" style="23" bestFit="1" customWidth="1"/>
    <col min="12226" max="12226" width="7.7109375" style="23" customWidth="1"/>
    <col min="12227" max="12227" width="13.85546875" style="23" bestFit="1" customWidth="1"/>
    <col min="12228" max="12228" width="14.42578125" style="23" bestFit="1" customWidth="1"/>
    <col min="12229" max="12229" width="13.5703125" style="23" bestFit="1" customWidth="1"/>
    <col min="12230" max="12230" width="15.140625" style="23" bestFit="1" customWidth="1"/>
    <col min="12231" max="12231" width="21.140625" style="23" customWidth="1"/>
    <col min="12232" max="12232" width="14.28515625" style="23" bestFit="1" customWidth="1"/>
    <col min="12233" max="12233" width="12.5703125" style="23" bestFit="1" customWidth="1"/>
    <col min="12234" max="12238" width="9" style="23" bestFit="1" customWidth="1"/>
    <col min="12239" max="12239" width="9.28515625" style="23" bestFit="1" customWidth="1"/>
    <col min="12240" max="12240" width="9" style="23" bestFit="1" customWidth="1"/>
    <col min="12241" max="12478" width="8.85546875" style="23"/>
    <col min="12479" max="12479" width="8.42578125" style="23" bestFit="1" customWidth="1"/>
    <col min="12480" max="12480" width="61.7109375" style="23" customWidth="1"/>
    <col min="12481" max="12481" width="9.85546875" style="23" bestFit="1" customWidth="1"/>
    <col min="12482" max="12482" width="7.7109375" style="23" customWidth="1"/>
    <col min="12483" max="12483" width="13.85546875" style="23" bestFit="1" customWidth="1"/>
    <col min="12484" max="12484" width="14.42578125" style="23" bestFit="1" customWidth="1"/>
    <col min="12485" max="12485" width="13.5703125" style="23" bestFit="1" customWidth="1"/>
    <col min="12486" max="12486" width="15.140625" style="23" bestFit="1" customWidth="1"/>
    <col min="12487" max="12487" width="21.140625" style="23" customWidth="1"/>
    <col min="12488" max="12488" width="14.28515625" style="23" bestFit="1" customWidth="1"/>
    <col min="12489" max="12489" width="12.5703125" style="23" bestFit="1" customWidth="1"/>
    <col min="12490" max="12494" width="9" style="23" bestFit="1" customWidth="1"/>
    <col min="12495" max="12495" width="9.28515625" style="23" bestFit="1" customWidth="1"/>
    <col min="12496" max="12496" width="9" style="23" bestFit="1" customWidth="1"/>
    <col min="12497" max="12734" width="8.85546875" style="23"/>
    <col min="12735" max="12735" width="8.42578125" style="23" bestFit="1" customWidth="1"/>
    <col min="12736" max="12736" width="61.7109375" style="23" customWidth="1"/>
    <col min="12737" max="12737" width="9.85546875" style="23" bestFit="1" customWidth="1"/>
    <col min="12738" max="12738" width="7.7109375" style="23" customWidth="1"/>
    <col min="12739" max="12739" width="13.85546875" style="23" bestFit="1" customWidth="1"/>
    <col min="12740" max="12740" width="14.42578125" style="23" bestFit="1" customWidth="1"/>
    <col min="12741" max="12741" width="13.5703125" style="23" bestFit="1" customWidth="1"/>
    <col min="12742" max="12742" width="15.140625" style="23" bestFit="1" customWidth="1"/>
    <col min="12743" max="12743" width="21.140625" style="23" customWidth="1"/>
    <col min="12744" max="12744" width="14.28515625" style="23" bestFit="1" customWidth="1"/>
    <col min="12745" max="12745" width="12.5703125" style="23" bestFit="1" customWidth="1"/>
    <col min="12746" max="12750" width="9" style="23" bestFit="1" customWidth="1"/>
    <col min="12751" max="12751" width="9.28515625" style="23" bestFit="1" customWidth="1"/>
    <col min="12752" max="12752" width="9" style="23" bestFit="1" customWidth="1"/>
    <col min="12753" max="12990" width="8.85546875" style="23"/>
    <col min="12991" max="12991" width="8.42578125" style="23" bestFit="1" customWidth="1"/>
    <col min="12992" max="12992" width="61.7109375" style="23" customWidth="1"/>
    <col min="12993" max="12993" width="9.85546875" style="23" bestFit="1" customWidth="1"/>
    <col min="12994" max="12994" width="7.7109375" style="23" customWidth="1"/>
    <col min="12995" max="12995" width="13.85546875" style="23" bestFit="1" customWidth="1"/>
    <col min="12996" max="12996" width="14.42578125" style="23" bestFit="1" customWidth="1"/>
    <col min="12997" max="12997" width="13.5703125" style="23" bestFit="1" customWidth="1"/>
    <col min="12998" max="12998" width="15.140625" style="23" bestFit="1" customWidth="1"/>
    <col min="12999" max="12999" width="21.140625" style="23" customWidth="1"/>
    <col min="13000" max="13000" width="14.28515625" style="23" bestFit="1" customWidth="1"/>
    <col min="13001" max="13001" width="12.5703125" style="23" bestFit="1" customWidth="1"/>
    <col min="13002" max="13006" width="9" style="23" bestFit="1" customWidth="1"/>
    <col min="13007" max="13007" width="9.28515625" style="23" bestFit="1" customWidth="1"/>
    <col min="13008" max="13008" width="9" style="23" bestFit="1" customWidth="1"/>
    <col min="13009" max="13246" width="8.85546875" style="23"/>
    <col min="13247" max="13247" width="8.42578125" style="23" bestFit="1" customWidth="1"/>
    <col min="13248" max="13248" width="61.7109375" style="23" customWidth="1"/>
    <col min="13249" max="13249" width="9.85546875" style="23" bestFit="1" customWidth="1"/>
    <col min="13250" max="13250" width="7.7109375" style="23" customWidth="1"/>
    <col min="13251" max="13251" width="13.85546875" style="23" bestFit="1" customWidth="1"/>
    <col min="13252" max="13252" width="14.42578125" style="23" bestFit="1" customWidth="1"/>
    <col min="13253" max="13253" width="13.5703125" style="23" bestFit="1" customWidth="1"/>
    <col min="13254" max="13254" width="15.140625" style="23" bestFit="1" customWidth="1"/>
    <col min="13255" max="13255" width="21.140625" style="23" customWidth="1"/>
    <col min="13256" max="13256" width="14.28515625" style="23" bestFit="1" customWidth="1"/>
    <col min="13257" max="13257" width="12.5703125" style="23" bestFit="1" customWidth="1"/>
    <col min="13258" max="13262" width="9" style="23" bestFit="1" customWidth="1"/>
    <col min="13263" max="13263" width="9.28515625" style="23" bestFit="1" customWidth="1"/>
    <col min="13264" max="13264" width="9" style="23" bestFit="1" customWidth="1"/>
    <col min="13265" max="13502" width="8.85546875" style="23"/>
    <col min="13503" max="13503" width="8.42578125" style="23" bestFit="1" customWidth="1"/>
    <col min="13504" max="13504" width="61.7109375" style="23" customWidth="1"/>
    <col min="13505" max="13505" width="9.85546875" style="23" bestFit="1" customWidth="1"/>
    <col min="13506" max="13506" width="7.7109375" style="23" customWidth="1"/>
    <col min="13507" max="13507" width="13.85546875" style="23" bestFit="1" customWidth="1"/>
    <col min="13508" max="13508" width="14.42578125" style="23" bestFit="1" customWidth="1"/>
    <col min="13509" max="13509" width="13.5703125" style="23" bestFit="1" customWidth="1"/>
    <col min="13510" max="13510" width="15.140625" style="23" bestFit="1" customWidth="1"/>
    <col min="13511" max="13511" width="21.140625" style="23" customWidth="1"/>
    <col min="13512" max="13512" width="14.28515625" style="23" bestFit="1" customWidth="1"/>
    <col min="13513" max="13513" width="12.5703125" style="23" bestFit="1" customWidth="1"/>
    <col min="13514" max="13518" width="9" style="23" bestFit="1" customWidth="1"/>
    <col min="13519" max="13519" width="9.28515625" style="23" bestFit="1" customWidth="1"/>
    <col min="13520" max="13520" width="9" style="23" bestFit="1" customWidth="1"/>
    <col min="13521" max="13758" width="8.85546875" style="23"/>
    <col min="13759" max="13759" width="8.42578125" style="23" bestFit="1" customWidth="1"/>
    <col min="13760" max="13760" width="61.7109375" style="23" customWidth="1"/>
    <col min="13761" max="13761" width="9.85546875" style="23" bestFit="1" customWidth="1"/>
    <col min="13762" max="13762" width="7.7109375" style="23" customWidth="1"/>
    <col min="13763" max="13763" width="13.85546875" style="23" bestFit="1" customWidth="1"/>
    <col min="13764" max="13764" width="14.42578125" style="23" bestFit="1" customWidth="1"/>
    <col min="13765" max="13765" width="13.5703125" style="23" bestFit="1" customWidth="1"/>
    <col min="13766" max="13766" width="15.140625" style="23" bestFit="1" customWidth="1"/>
    <col min="13767" max="13767" width="21.140625" style="23" customWidth="1"/>
    <col min="13768" max="13768" width="14.28515625" style="23" bestFit="1" customWidth="1"/>
    <col min="13769" max="13769" width="12.5703125" style="23" bestFit="1" customWidth="1"/>
    <col min="13770" max="13774" width="9" style="23" bestFit="1" customWidth="1"/>
    <col min="13775" max="13775" width="9.28515625" style="23" bestFit="1" customWidth="1"/>
    <col min="13776" max="13776" width="9" style="23" bestFit="1" customWidth="1"/>
    <col min="13777" max="14014" width="8.85546875" style="23"/>
    <col min="14015" max="14015" width="8.42578125" style="23" bestFit="1" customWidth="1"/>
    <col min="14016" max="14016" width="61.7109375" style="23" customWidth="1"/>
    <col min="14017" max="14017" width="9.85546875" style="23" bestFit="1" customWidth="1"/>
    <col min="14018" max="14018" width="7.7109375" style="23" customWidth="1"/>
    <col min="14019" max="14019" width="13.85546875" style="23" bestFit="1" customWidth="1"/>
    <col min="14020" max="14020" width="14.42578125" style="23" bestFit="1" customWidth="1"/>
    <col min="14021" max="14021" width="13.5703125" style="23" bestFit="1" customWidth="1"/>
    <col min="14022" max="14022" width="15.140625" style="23" bestFit="1" customWidth="1"/>
    <col min="14023" max="14023" width="21.140625" style="23" customWidth="1"/>
    <col min="14024" max="14024" width="14.28515625" style="23" bestFit="1" customWidth="1"/>
    <col min="14025" max="14025" width="12.5703125" style="23" bestFit="1" customWidth="1"/>
    <col min="14026" max="14030" width="9" style="23" bestFit="1" customWidth="1"/>
    <col min="14031" max="14031" width="9.28515625" style="23" bestFit="1" customWidth="1"/>
    <col min="14032" max="14032" width="9" style="23" bestFit="1" customWidth="1"/>
    <col min="14033" max="14270" width="8.85546875" style="23"/>
    <col min="14271" max="14271" width="8.42578125" style="23" bestFit="1" customWidth="1"/>
    <col min="14272" max="14272" width="61.7109375" style="23" customWidth="1"/>
    <col min="14273" max="14273" width="9.85546875" style="23" bestFit="1" customWidth="1"/>
    <col min="14274" max="14274" width="7.7109375" style="23" customWidth="1"/>
    <col min="14275" max="14275" width="13.85546875" style="23" bestFit="1" customWidth="1"/>
    <col min="14276" max="14276" width="14.42578125" style="23" bestFit="1" customWidth="1"/>
    <col min="14277" max="14277" width="13.5703125" style="23" bestFit="1" customWidth="1"/>
    <col min="14278" max="14278" width="15.140625" style="23" bestFit="1" customWidth="1"/>
    <col min="14279" max="14279" width="21.140625" style="23" customWidth="1"/>
    <col min="14280" max="14280" width="14.28515625" style="23" bestFit="1" customWidth="1"/>
    <col min="14281" max="14281" width="12.5703125" style="23" bestFit="1" customWidth="1"/>
    <col min="14282" max="14286" width="9" style="23" bestFit="1" customWidth="1"/>
    <col min="14287" max="14287" width="9.28515625" style="23" bestFit="1" customWidth="1"/>
    <col min="14288" max="14288" width="9" style="23" bestFit="1" customWidth="1"/>
    <col min="14289" max="14526" width="8.85546875" style="23"/>
    <col min="14527" max="14527" width="8.42578125" style="23" bestFit="1" customWidth="1"/>
    <col min="14528" max="14528" width="61.7109375" style="23" customWidth="1"/>
    <col min="14529" max="14529" width="9.85546875" style="23" bestFit="1" customWidth="1"/>
    <col min="14530" max="14530" width="7.7109375" style="23" customWidth="1"/>
    <col min="14531" max="14531" width="13.85546875" style="23" bestFit="1" customWidth="1"/>
    <col min="14532" max="14532" width="14.42578125" style="23" bestFit="1" customWidth="1"/>
    <col min="14533" max="14533" width="13.5703125" style="23" bestFit="1" customWidth="1"/>
    <col min="14534" max="14534" width="15.140625" style="23" bestFit="1" customWidth="1"/>
    <col min="14535" max="14535" width="21.140625" style="23" customWidth="1"/>
    <col min="14536" max="14536" width="14.28515625" style="23" bestFit="1" customWidth="1"/>
    <col min="14537" max="14537" width="12.5703125" style="23" bestFit="1" customWidth="1"/>
    <col min="14538" max="14542" width="9" style="23" bestFit="1" customWidth="1"/>
    <col min="14543" max="14543" width="9.28515625" style="23" bestFit="1" customWidth="1"/>
    <col min="14544" max="14544" width="9" style="23" bestFit="1" customWidth="1"/>
    <col min="14545" max="14782" width="8.85546875" style="23"/>
    <col min="14783" max="14783" width="8.42578125" style="23" bestFit="1" customWidth="1"/>
    <col min="14784" max="14784" width="61.7109375" style="23" customWidth="1"/>
    <col min="14785" max="14785" width="9.85546875" style="23" bestFit="1" customWidth="1"/>
    <col min="14786" max="14786" width="7.7109375" style="23" customWidth="1"/>
    <col min="14787" max="14787" width="13.85546875" style="23" bestFit="1" customWidth="1"/>
    <col min="14788" max="14788" width="14.42578125" style="23" bestFit="1" customWidth="1"/>
    <col min="14789" max="14789" width="13.5703125" style="23" bestFit="1" customWidth="1"/>
    <col min="14790" max="14790" width="15.140625" style="23" bestFit="1" customWidth="1"/>
    <col min="14791" max="14791" width="21.140625" style="23" customWidth="1"/>
    <col min="14792" max="14792" width="14.28515625" style="23" bestFit="1" customWidth="1"/>
    <col min="14793" max="14793" width="12.5703125" style="23" bestFit="1" customWidth="1"/>
    <col min="14794" max="14798" width="9" style="23" bestFit="1" customWidth="1"/>
    <col min="14799" max="14799" width="9.28515625" style="23" bestFit="1" customWidth="1"/>
    <col min="14800" max="14800" width="9" style="23" bestFit="1" customWidth="1"/>
    <col min="14801" max="15038" width="8.85546875" style="23"/>
    <col min="15039" max="15039" width="8.42578125" style="23" bestFit="1" customWidth="1"/>
    <col min="15040" max="15040" width="61.7109375" style="23" customWidth="1"/>
    <col min="15041" max="15041" width="9.85546875" style="23" bestFit="1" customWidth="1"/>
    <col min="15042" max="15042" width="7.7109375" style="23" customWidth="1"/>
    <col min="15043" max="15043" width="13.85546875" style="23" bestFit="1" customWidth="1"/>
    <col min="15044" max="15044" width="14.42578125" style="23" bestFit="1" customWidth="1"/>
    <col min="15045" max="15045" width="13.5703125" style="23" bestFit="1" customWidth="1"/>
    <col min="15046" max="15046" width="15.140625" style="23" bestFit="1" customWidth="1"/>
    <col min="15047" max="15047" width="21.140625" style="23" customWidth="1"/>
    <col min="15048" max="15048" width="14.28515625" style="23" bestFit="1" customWidth="1"/>
    <col min="15049" max="15049" width="12.5703125" style="23" bestFit="1" customWidth="1"/>
    <col min="15050" max="15054" width="9" style="23" bestFit="1" customWidth="1"/>
    <col min="15055" max="15055" width="9.28515625" style="23" bestFit="1" customWidth="1"/>
    <col min="15056" max="15056" width="9" style="23" bestFit="1" customWidth="1"/>
    <col min="15057" max="15294" width="8.85546875" style="23"/>
    <col min="15295" max="15295" width="8.42578125" style="23" bestFit="1" customWidth="1"/>
    <col min="15296" max="15296" width="61.7109375" style="23" customWidth="1"/>
    <col min="15297" max="15297" width="9.85546875" style="23" bestFit="1" customWidth="1"/>
    <col min="15298" max="15298" width="7.7109375" style="23" customWidth="1"/>
    <col min="15299" max="15299" width="13.85546875" style="23" bestFit="1" customWidth="1"/>
    <col min="15300" max="15300" width="14.42578125" style="23" bestFit="1" customWidth="1"/>
    <col min="15301" max="15301" width="13.5703125" style="23" bestFit="1" customWidth="1"/>
    <col min="15302" max="15302" width="15.140625" style="23" bestFit="1" customWidth="1"/>
    <col min="15303" max="15303" width="21.140625" style="23" customWidth="1"/>
    <col min="15304" max="15304" width="14.28515625" style="23" bestFit="1" customWidth="1"/>
    <col min="15305" max="15305" width="12.5703125" style="23" bestFit="1" customWidth="1"/>
    <col min="15306" max="15310" width="9" style="23" bestFit="1" customWidth="1"/>
    <col min="15311" max="15311" width="9.28515625" style="23" bestFit="1" customWidth="1"/>
    <col min="15312" max="15312" width="9" style="23" bestFit="1" customWidth="1"/>
    <col min="15313" max="15550" width="8.85546875" style="23"/>
    <col min="15551" max="15551" width="8.42578125" style="23" bestFit="1" customWidth="1"/>
    <col min="15552" max="15552" width="61.7109375" style="23" customWidth="1"/>
    <col min="15553" max="15553" width="9.85546875" style="23" bestFit="1" customWidth="1"/>
    <col min="15554" max="15554" width="7.7109375" style="23" customWidth="1"/>
    <col min="15555" max="15555" width="13.85546875" style="23" bestFit="1" customWidth="1"/>
    <col min="15556" max="15556" width="14.42578125" style="23" bestFit="1" customWidth="1"/>
    <col min="15557" max="15557" width="13.5703125" style="23" bestFit="1" customWidth="1"/>
    <col min="15558" max="15558" width="15.140625" style="23" bestFit="1" customWidth="1"/>
    <col min="15559" max="15559" width="21.140625" style="23" customWidth="1"/>
    <col min="15560" max="15560" width="14.28515625" style="23" bestFit="1" customWidth="1"/>
    <col min="15561" max="15561" width="12.5703125" style="23" bestFit="1" customWidth="1"/>
    <col min="15562" max="15566" width="9" style="23" bestFit="1" customWidth="1"/>
    <col min="15567" max="15567" width="9.28515625" style="23" bestFit="1" customWidth="1"/>
    <col min="15568" max="15568" width="9" style="23" bestFit="1" customWidth="1"/>
    <col min="15569" max="15806" width="8.85546875" style="23"/>
    <col min="15807" max="15807" width="8.42578125" style="23" bestFit="1" customWidth="1"/>
    <col min="15808" max="15808" width="61.7109375" style="23" customWidth="1"/>
    <col min="15809" max="15809" width="9.85546875" style="23" bestFit="1" customWidth="1"/>
    <col min="15810" max="15810" width="7.7109375" style="23" customWidth="1"/>
    <col min="15811" max="15811" width="13.85546875" style="23" bestFit="1" customWidth="1"/>
    <col min="15812" max="15812" width="14.42578125" style="23" bestFit="1" customWidth="1"/>
    <col min="15813" max="15813" width="13.5703125" style="23" bestFit="1" customWidth="1"/>
    <col min="15814" max="15814" width="15.140625" style="23" bestFit="1" customWidth="1"/>
    <col min="15815" max="15815" width="21.140625" style="23" customWidth="1"/>
    <col min="15816" max="15816" width="14.28515625" style="23" bestFit="1" customWidth="1"/>
    <col min="15817" max="15817" width="12.5703125" style="23" bestFit="1" customWidth="1"/>
    <col min="15818" max="15822" width="9" style="23" bestFit="1" customWidth="1"/>
    <col min="15823" max="15823" width="9.28515625" style="23" bestFit="1" customWidth="1"/>
    <col min="15824" max="15824" width="9" style="23" bestFit="1" customWidth="1"/>
    <col min="15825" max="16062" width="8.85546875" style="23"/>
    <col min="16063" max="16063" width="8.42578125" style="23" bestFit="1" customWidth="1"/>
    <col min="16064" max="16064" width="61.7109375" style="23" customWidth="1"/>
    <col min="16065" max="16065" width="9.85546875" style="23" bestFit="1" customWidth="1"/>
    <col min="16066" max="16066" width="7.7109375" style="23" customWidth="1"/>
    <col min="16067" max="16067" width="13.85546875" style="23" bestFit="1" customWidth="1"/>
    <col min="16068" max="16068" width="14.42578125" style="23" bestFit="1" customWidth="1"/>
    <col min="16069" max="16069" width="13.5703125" style="23" bestFit="1" customWidth="1"/>
    <col min="16070" max="16070" width="15.140625" style="23" bestFit="1" customWidth="1"/>
    <col min="16071" max="16071" width="21.140625" style="23" customWidth="1"/>
    <col min="16072" max="16072" width="14.28515625" style="23" bestFit="1" customWidth="1"/>
    <col min="16073" max="16073" width="12.5703125" style="23" bestFit="1" customWidth="1"/>
    <col min="16074" max="16078" width="9" style="23" bestFit="1" customWidth="1"/>
    <col min="16079" max="16079" width="9.28515625" style="23" bestFit="1" customWidth="1"/>
    <col min="16080" max="16080" width="9" style="23" bestFit="1" customWidth="1"/>
    <col min="16081" max="16384" width="8.85546875" style="23"/>
  </cols>
  <sheetData>
    <row r="1" spans="1:22" s="4" customFormat="1" ht="12.75" x14ac:dyDescent="0.25">
      <c r="A1" s="1"/>
      <c r="B1" s="2"/>
      <c r="C1" s="3"/>
      <c r="D1" s="3"/>
      <c r="E1" s="3"/>
      <c r="F1" s="3"/>
      <c r="G1" s="3"/>
      <c r="H1" s="3"/>
    </row>
    <row r="2" spans="1:22" s="4" customFormat="1" ht="26.25" x14ac:dyDescent="0.25">
      <c r="A2" s="1"/>
      <c r="B2" s="2"/>
      <c r="C2" s="3"/>
      <c r="D2" s="3"/>
      <c r="E2" s="3"/>
      <c r="F2" s="3"/>
      <c r="G2" s="3"/>
      <c r="H2" s="3"/>
      <c r="I2" s="5" t="s">
        <v>0</v>
      </c>
      <c r="J2" s="5"/>
    </row>
    <row r="3" spans="1:22" s="4" customFormat="1" ht="15.75" x14ac:dyDescent="0.25">
      <c r="A3" s="1"/>
      <c r="B3" s="2"/>
      <c r="C3" s="3"/>
      <c r="D3" s="3"/>
      <c r="E3" s="3"/>
      <c r="F3" s="3"/>
      <c r="G3" s="3"/>
      <c r="H3" s="3"/>
      <c r="I3" s="6" t="s">
        <v>1</v>
      </c>
      <c r="J3" s="6"/>
    </row>
    <row r="4" spans="1:22" s="4" customFormat="1" ht="12.75" x14ac:dyDescent="0.25">
      <c r="A4" s="1"/>
      <c r="B4" s="7"/>
      <c r="C4" s="3"/>
      <c r="D4" s="3"/>
      <c r="E4" s="8"/>
      <c r="F4" s="3"/>
      <c r="G4" s="3"/>
      <c r="H4" s="3"/>
      <c r="I4" s="9" t="s">
        <v>2</v>
      </c>
      <c r="J4" s="9"/>
    </row>
    <row r="5" spans="1:22" s="4" customFormat="1" ht="12.75" x14ac:dyDescent="0.25">
      <c r="A5" s="1"/>
      <c r="B5" s="10"/>
      <c r="C5" s="3"/>
      <c r="D5" s="3"/>
      <c r="E5" s="11"/>
      <c r="F5" s="3"/>
      <c r="G5" s="3"/>
      <c r="H5" s="3"/>
      <c r="I5" s="9" t="s">
        <v>3</v>
      </c>
      <c r="J5" s="9"/>
    </row>
    <row r="6" spans="1:22" s="4" customFormat="1" ht="31.5" x14ac:dyDescent="0.25">
      <c r="A6" s="1"/>
      <c r="B6" s="12" t="s">
        <v>34</v>
      </c>
      <c r="C6" s="3"/>
      <c r="D6" s="3"/>
      <c r="E6" s="11"/>
      <c r="F6" s="3"/>
      <c r="G6" s="3"/>
      <c r="H6" s="3"/>
      <c r="I6" s="9" t="s">
        <v>4</v>
      </c>
      <c r="J6" s="9"/>
    </row>
    <row r="7" spans="1:22" s="4" customFormat="1" ht="12.75" x14ac:dyDescent="0.25">
      <c r="A7" s="1"/>
      <c r="C7" s="3"/>
      <c r="D7" s="3"/>
      <c r="F7" s="3"/>
      <c r="G7" s="3"/>
      <c r="H7" s="3"/>
      <c r="I7" s="13" t="s">
        <v>35</v>
      </c>
      <c r="J7" s="13"/>
    </row>
    <row r="8" spans="1:22" s="4" customFormat="1" ht="31.5" x14ac:dyDescent="0.25">
      <c r="A8" s="1"/>
      <c r="B8" s="12" t="s">
        <v>33</v>
      </c>
      <c r="C8" s="3"/>
      <c r="D8" s="3"/>
      <c r="F8" s="14"/>
      <c r="G8" s="3"/>
      <c r="H8" s="14"/>
      <c r="I8" s="15"/>
      <c r="J8" s="15"/>
    </row>
    <row r="9" spans="1:22" s="4" customFormat="1" ht="12.75" x14ac:dyDescent="0.25">
      <c r="A9" s="16"/>
      <c r="B9" s="10"/>
      <c r="C9" s="48"/>
      <c r="G9" s="3"/>
      <c r="H9" s="3"/>
      <c r="I9" s="17">
        <f>I30</f>
        <v>0</v>
      </c>
      <c r="J9" s="17"/>
    </row>
    <row r="10" spans="1:22" s="4" customFormat="1" ht="31.5" customHeight="1" x14ac:dyDescent="0.25">
      <c r="A10" s="18" t="s">
        <v>5</v>
      </c>
      <c r="B10" s="19" t="s">
        <v>6</v>
      </c>
      <c r="C10" s="20" t="s">
        <v>7</v>
      </c>
      <c r="D10" s="20" t="s">
        <v>8</v>
      </c>
      <c r="E10" s="20" t="s">
        <v>9</v>
      </c>
      <c r="F10" s="20" t="s">
        <v>10</v>
      </c>
      <c r="G10" s="20" t="s">
        <v>11</v>
      </c>
      <c r="H10" s="20" t="s">
        <v>12</v>
      </c>
      <c r="I10" s="20" t="s">
        <v>13</v>
      </c>
      <c r="J10" s="52"/>
    </row>
    <row r="11" spans="1:22" x14ac:dyDescent="0.25">
      <c r="A11" s="40"/>
      <c r="B11" s="41"/>
      <c r="C11" s="50"/>
      <c r="D11" s="50"/>
      <c r="E11" s="50"/>
      <c r="F11" s="50"/>
      <c r="G11" s="50"/>
      <c r="H11" s="50"/>
      <c r="I11" s="42"/>
      <c r="J11" s="53"/>
    </row>
    <row r="12" spans="1:22" x14ac:dyDescent="0.25">
      <c r="A12" s="24" t="s">
        <v>14</v>
      </c>
      <c r="B12" s="39" t="s">
        <v>16</v>
      </c>
      <c r="C12" s="26"/>
      <c r="D12" s="26"/>
      <c r="E12" s="26"/>
      <c r="F12" s="26"/>
      <c r="G12" s="26"/>
      <c r="H12" s="26"/>
      <c r="I12" s="26"/>
      <c r="J12" s="54"/>
    </row>
    <row r="13" spans="1:22" ht="165.75" x14ac:dyDescent="0.25">
      <c r="A13" s="27"/>
      <c r="B13" s="34" t="s">
        <v>17</v>
      </c>
      <c r="C13" s="28"/>
      <c r="D13" s="35"/>
      <c r="E13" s="28"/>
      <c r="F13" s="28"/>
      <c r="G13" s="28"/>
      <c r="H13" s="28"/>
      <c r="I13" s="28"/>
      <c r="J13" s="55"/>
    </row>
    <row r="14" spans="1:22" x14ac:dyDescent="0.25">
      <c r="A14" s="32"/>
      <c r="B14" s="43" t="s">
        <v>18</v>
      </c>
      <c r="C14" s="21"/>
      <c r="D14" s="33"/>
      <c r="E14" s="21"/>
      <c r="F14" s="21"/>
      <c r="G14" s="21"/>
      <c r="H14" s="21"/>
      <c r="I14" s="21"/>
      <c r="J14" s="55"/>
    </row>
    <row r="15" spans="1:22" ht="76.5" x14ac:dyDescent="0.25">
      <c r="A15" s="32"/>
      <c r="B15" s="22" t="s">
        <v>19</v>
      </c>
      <c r="C15" s="21"/>
      <c r="D15" s="33"/>
      <c r="E15" s="21"/>
      <c r="F15" s="21"/>
      <c r="G15" s="21"/>
      <c r="H15" s="21"/>
      <c r="I15" s="21"/>
      <c r="J15" s="55"/>
      <c r="L15" s="4"/>
      <c r="M15" s="4"/>
      <c r="N15" s="4"/>
      <c r="O15" s="4"/>
      <c r="P15" s="4"/>
      <c r="Q15" s="4"/>
      <c r="R15" s="4"/>
      <c r="S15" s="4"/>
      <c r="T15" s="4"/>
      <c r="U15" s="4"/>
      <c r="V15" s="57"/>
    </row>
    <row r="16" spans="1:22" s="29" customFormat="1" ht="25.5" x14ac:dyDescent="0.25">
      <c r="A16" s="27">
        <v>1</v>
      </c>
      <c r="B16" s="34" t="s">
        <v>20</v>
      </c>
      <c r="C16" s="28">
        <v>10</v>
      </c>
      <c r="D16" s="35" t="s">
        <v>15</v>
      </c>
      <c r="E16" s="28"/>
      <c r="F16" s="28">
        <f t="shared" ref="F16:F28" si="0">IF($C16="UR",0,$C16*E16)</f>
        <v>0</v>
      </c>
      <c r="G16" s="28"/>
      <c r="H16" s="28">
        <f t="shared" ref="H16:H25" si="1">IF($C16="UR",0,$C16*G16)</f>
        <v>0</v>
      </c>
      <c r="I16" s="28">
        <f t="shared" ref="I16:I28" si="2">F16+H16</f>
        <v>0</v>
      </c>
      <c r="J16" s="55"/>
    </row>
    <row r="17" spans="1:10" s="29" customFormat="1" x14ac:dyDescent="0.25">
      <c r="A17" s="27">
        <v>2</v>
      </c>
      <c r="B17" s="34" t="s">
        <v>21</v>
      </c>
      <c r="C17" s="28">
        <v>630</v>
      </c>
      <c r="D17" s="35" t="s">
        <v>15</v>
      </c>
      <c r="E17" s="28"/>
      <c r="F17" s="28">
        <f t="shared" si="0"/>
        <v>0</v>
      </c>
      <c r="G17" s="28"/>
      <c r="H17" s="28">
        <f t="shared" si="1"/>
        <v>0</v>
      </c>
      <c r="I17" s="28">
        <f t="shared" si="2"/>
        <v>0</v>
      </c>
      <c r="J17" s="55"/>
    </row>
    <row r="18" spans="1:10" s="29" customFormat="1" ht="25.5" x14ac:dyDescent="0.25">
      <c r="A18" s="27">
        <v>3</v>
      </c>
      <c r="B18" s="34" t="s">
        <v>22</v>
      </c>
      <c r="C18" s="28">
        <v>1368</v>
      </c>
      <c r="D18" s="35" t="s">
        <v>15</v>
      </c>
      <c r="E18" s="28"/>
      <c r="F18" s="28">
        <f t="shared" si="0"/>
        <v>0</v>
      </c>
      <c r="G18" s="28"/>
      <c r="H18" s="28">
        <f t="shared" si="1"/>
        <v>0</v>
      </c>
      <c r="I18" s="28">
        <f t="shared" si="2"/>
        <v>0</v>
      </c>
      <c r="J18" s="55"/>
    </row>
    <row r="19" spans="1:10" s="44" customFormat="1" x14ac:dyDescent="0.25">
      <c r="A19" s="27">
        <v>4</v>
      </c>
      <c r="B19" s="37" t="s">
        <v>23</v>
      </c>
      <c r="C19" s="28">
        <v>10</v>
      </c>
      <c r="D19" s="38" t="s">
        <v>15</v>
      </c>
      <c r="E19" s="28"/>
      <c r="F19" s="28">
        <f t="shared" si="0"/>
        <v>0</v>
      </c>
      <c r="G19" s="28"/>
      <c r="H19" s="36">
        <f t="shared" si="1"/>
        <v>0</v>
      </c>
      <c r="I19" s="36">
        <f t="shared" si="2"/>
        <v>0</v>
      </c>
      <c r="J19" s="56"/>
    </row>
    <row r="20" spans="1:10" s="44" customFormat="1" x14ac:dyDescent="0.25">
      <c r="A20" s="27">
        <v>5</v>
      </c>
      <c r="B20" s="37" t="s">
        <v>24</v>
      </c>
      <c r="C20" s="28">
        <v>0</v>
      </c>
      <c r="D20" s="38" t="s">
        <v>15</v>
      </c>
      <c r="E20" s="28"/>
      <c r="F20" s="28">
        <f t="shared" si="0"/>
        <v>0</v>
      </c>
      <c r="G20" s="28"/>
      <c r="H20" s="36">
        <f t="shared" si="1"/>
        <v>0</v>
      </c>
      <c r="I20" s="36">
        <f t="shared" si="2"/>
        <v>0</v>
      </c>
      <c r="J20" s="56"/>
    </row>
    <row r="21" spans="1:10" s="29" customFormat="1" ht="25.5" x14ac:dyDescent="0.25">
      <c r="A21" s="27">
        <v>6</v>
      </c>
      <c r="B21" s="34" t="s">
        <v>25</v>
      </c>
      <c r="C21" s="28">
        <v>387</v>
      </c>
      <c r="D21" s="35" t="s">
        <v>15</v>
      </c>
      <c r="E21" s="28"/>
      <c r="F21" s="28">
        <f t="shared" si="0"/>
        <v>0</v>
      </c>
      <c r="G21" s="28"/>
      <c r="H21" s="36">
        <f t="shared" si="1"/>
        <v>0</v>
      </c>
      <c r="I21" s="36">
        <f t="shared" si="2"/>
        <v>0</v>
      </c>
      <c r="J21" s="56"/>
    </row>
    <row r="22" spans="1:10" s="29" customFormat="1" ht="38.25" x14ac:dyDescent="0.25">
      <c r="A22" s="27">
        <v>7</v>
      </c>
      <c r="B22" s="34" t="s">
        <v>26</v>
      </c>
      <c r="C22" s="28">
        <v>0</v>
      </c>
      <c r="D22" s="35" t="s">
        <v>15</v>
      </c>
      <c r="E22" s="28"/>
      <c r="F22" s="28">
        <f t="shared" si="0"/>
        <v>0</v>
      </c>
      <c r="G22" s="28"/>
      <c r="H22" s="36">
        <f t="shared" si="1"/>
        <v>0</v>
      </c>
      <c r="I22" s="36">
        <f t="shared" si="2"/>
        <v>0</v>
      </c>
      <c r="J22" s="56"/>
    </row>
    <row r="23" spans="1:10" x14ac:dyDescent="0.25">
      <c r="A23" s="27">
        <v>8</v>
      </c>
      <c r="B23" s="34" t="s">
        <v>27</v>
      </c>
      <c r="C23" s="28">
        <v>0</v>
      </c>
      <c r="D23" s="35" t="s">
        <v>15</v>
      </c>
      <c r="E23" s="28"/>
      <c r="F23" s="28">
        <f t="shared" si="0"/>
        <v>0</v>
      </c>
      <c r="G23" s="28"/>
      <c r="H23" s="36">
        <f t="shared" si="1"/>
        <v>0</v>
      </c>
      <c r="I23" s="36">
        <f t="shared" si="2"/>
        <v>0</v>
      </c>
      <c r="J23" s="56"/>
    </row>
    <row r="24" spans="1:10" x14ac:dyDescent="0.25">
      <c r="A24" s="27">
        <v>9</v>
      </c>
      <c r="B24" s="34" t="s">
        <v>28</v>
      </c>
      <c r="C24" s="28">
        <v>0</v>
      </c>
      <c r="D24" s="35" t="s">
        <v>15</v>
      </c>
      <c r="E24" s="28"/>
      <c r="F24" s="28">
        <f t="shared" si="0"/>
        <v>0</v>
      </c>
      <c r="G24" s="28"/>
      <c r="H24" s="36">
        <f t="shared" si="1"/>
        <v>0</v>
      </c>
      <c r="I24" s="36">
        <f t="shared" si="2"/>
        <v>0</v>
      </c>
      <c r="J24" s="56"/>
    </row>
    <row r="25" spans="1:10" x14ac:dyDescent="0.25">
      <c r="A25" s="27">
        <v>10</v>
      </c>
      <c r="B25" s="34" t="s">
        <v>29</v>
      </c>
      <c r="C25" s="28">
        <v>0</v>
      </c>
      <c r="D25" s="35" t="s">
        <v>15</v>
      </c>
      <c r="E25" s="28"/>
      <c r="F25" s="28">
        <f t="shared" si="0"/>
        <v>0</v>
      </c>
      <c r="G25" s="28"/>
      <c r="H25" s="36">
        <f t="shared" si="1"/>
        <v>0</v>
      </c>
      <c r="I25" s="36">
        <f t="shared" si="2"/>
        <v>0</v>
      </c>
      <c r="J25" s="56"/>
    </row>
    <row r="26" spans="1:10" s="29" customFormat="1" x14ac:dyDescent="0.25">
      <c r="A26" s="27">
        <v>11</v>
      </c>
      <c r="B26" s="2" t="s">
        <v>30</v>
      </c>
      <c r="C26" s="28">
        <v>60</v>
      </c>
      <c r="D26" s="35" t="s">
        <v>15</v>
      </c>
      <c r="E26" s="28"/>
      <c r="F26" s="28">
        <f t="shared" si="0"/>
        <v>0</v>
      </c>
      <c r="G26" s="28"/>
      <c r="H26" s="28">
        <f>IF($C26="UR",0,$C26*G26)</f>
        <v>0</v>
      </c>
      <c r="I26" s="28">
        <f t="shared" si="2"/>
        <v>0</v>
      </c>
      <c r="J26" s="55"/>
    </row>
    <row r="27" spans="1:10" ht="51" x14ac:dyDescent="0.25">
      <c r="A27" s="27">
        <v>12</v>
      </c>
      <c r="B27" s="34" t="s">
        <v>31</v>
      </c>
      <c r="C27" s="28">
        <v>414</v>
      </c>
      <c r="D27" s="35" t="s">
        <v>15</v>
      </c>
      <c r="E27" s="28"/>
      <c r="F27" s="28">
        <f t="shared" si="0"/>
        <v>0</v>
      </c>
      <c r="G27" s="28"/>
      <c r="H27" s="28">
        <f t="shared" ref="H27:H28" si="3">IF($C27="UR",0,$C27*G27)</f>
        <v>0</v>
      </c>
      <c r="I27" s="28">
        <f t="shared" si="2"/>
        <v>0</v>
      </c>
      <c r="J27" s="55"/>
    </row>
    <row r="28" spans="1:10" ht="63.75" x14ac:dyDescent="0.25">
      <c r="A28" s="27">
        <v>13</v>
      </c>
      <c r="B28" s="34" t="s">
        <v>32</v>
      </c>
      <c r="C28" s="28">
        <v>0</v>
      </c>
      <c r="D28" s="35" t="s">
        <v>15</v>
      </c>
      <c r="E28" s="28"/>
      <c r="F28" s="28">
        <f t="shared" si="0"/>
        <v>0</v>
      </c>
      <c r="G28" s="28"/>
      <c r="H28" s="28">
        <f t="shared" si="3"/>
        <v>0</v>
      </c>
      <c r="I28" s="28">
        <f t="shared" si="2"/>
        <v>0</v>
      </c>
      <c r="J28" s="55"/>
    </row>
    <row r="29" spans="1:10" x14ac:dyDescent="0.25">
      <c r="A29" s="32"/>
      <c r="B29" s="34"/>
      <c r="C29" s="21"/>
      <c r="D29" s="45"/>
      <c r="E29" s="21"/>
      <c r="F29" s="21"/>
      <c r="G29" s="21"/>
      <c r="H29" s="21"/>
      <c r="I29" s="21"/>
      <c r="J29" s="55"/>
    </row>
    <row r="30" spans="1:10" x14ac:dyDescent="0.25">
      <c r="A30" s="24"/>
      <c r="B30" s="39" t="s">
        <v>36</v>
      </c>
      <c r="C30" s="26"/>
      <c r="D30" s="26">
        <f>SUM(D16:D28)</f>
        <v>0</v>
      </c>
      <c r="E30" s="26"/>
      <c r="F30" s="26">
        <f>SUM(F16:F28)</f>
        <v>0</v>
      </c>
      <c r="G30" s="26"/>
      <c r="H30" s="26">
        <f>SUM(H16:H28)</f>
        <v>0</v>
      </c>
      <c r="I30" s="26">
        <f>SUM(I16:I28)</f>
        <v>0</v>
      </c>
      <c r="J30" s="54"/>
    </row>
    <row r="31" spans="1:10" s="59" customFormat="1" x14ac:dyDescent="0.25">
      <c r="A31" s="58"/>
      <c r="B31" s="25" t="s">
        <v>37</v>
      </c>
      <c r="C31" s="30"/>
      <c r="D31" s="31"/>
      <c r="E31" s="30"/>
      <c r="F31" s="30"/>
      <c r="G31" s="30"/>
      <c r="H31" s="30"/>
      <c r="I31" s="30">
        <f>I30*0.18</f>
        <v>0</v>
      </c>
    </row>
    <row r="32" spans="1:10" s="59" customFormat="1" x14ac:dyDescent="0.25">
      <c r="A32" s="58"/>
      <c r="B32" s="25" t="s">
        <v>38</v>
      </c>
      <c r="C32" s="30"/>
      <c r="D32" s="31"/>
      <c r="E32" s="30"/>
      <c r="F32" s="30"/>
      <c r="G32" s="30"/>
      <c r="H32" s="30"/>
      <c r="I32" s="30">
        <f>I31+I30</f>
        <v>0</v>
      </c>
    </row>
  </sheetData>
  <pageMargins left="0.70866141732283472" right="0.70866141732283472" top="0.74803149606299213" bottom="0.74803149606299213" header="0.31496062992125984" footer="0.31496062992125984"/>
  <pageSetup paperSize="9" scale="43" orientation="landscape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SMSSRN_LIGHT _FITTING_BOQ_</vt:lpstr>
      <vt:lpstr>'SMSSRN_LIGHT _FITTING_BOQ_'!Print_Area</vt:lpstr>
      <vt:lpstr>'SMSSRN_LIGHT _FITTING_BOQ_'!Print_Titles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VSPL</dc:creator>
  <cp:lastModifiedBy>VSPL</cp:lastModifiedBy>
  <dcterms:created xsi:type="dcterms:W3CDTF">2022-03-08T04:50:48Z</dcterms:created>
  <dcterms:modified xsi:type="dcterms:W3CDTF">2022-05-09T11:06:33Z</dcterms:modified>
</cp:coreProperties>
</file>